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0 - VRN" sheetId="2" r:id="rId2"/>
    <sheet name="01 - KZS" sheetId="3" r:id="rId3"/>
    <sheet name="02 - Vodovod" sheetId="4" r:id="rId4"/>
    <sheet name="03 - STA" sheetId="5" r:id="rId5"/>
  </sheets>
  <definedNames>
    <definedName name="_xlnm.Print_Area" localSheetId="0">'Rekapitulace stavby'!$D$4:$AO$76,'Rekapitulace stavby'!$C$82:$AQ$99</definedName>
    <definedName name="_xlnm.Print_Titles" localSheetId="0">'Rekapitulace stavby'!$92:$92</definedName>
    <definedName name="_xlnm._FilterDatabase" localSheetId="1" hidden="1">'00 - VRN'!$C$121:$K$144</definedName>
    <definedName name="_xlnm.Print_Area" localSheetId="1">'00 - VRN'!$C$4:$J$76,'00 - VRN'!$C$82:$J$103,'00 - VRN'!$C$109:$K$144</definedName>
    <definedName name="_xlnm.Print_Titles" localSheetId="1">'00 - VRN'!$121:$121</definedName>
    <definedName name="_xlnm._FilterDatabase" localSheetId="2" hidden="1">'01 - KZS'!$C$131:$K$798</definedName>
    <definedName name="_xlnm.Print_Area" localSheetId="2">'01 - KZS'!$C$4:$J$76,'01 - KZS'!$C$82:$J$113,'01 - KZS'!$C$119:$K$798</definedName>
    <definedName name="_xlnm.Print_Titles" localSheetId="2">'01 - KZS'!$131:$131</definedName>
    <definedName name="_xlnm._FilterDatabase" localSheetId="3" hidden="1">'02 - Vodovod'!$C$125:$K$265</definedName>
    <definedName name="_xlnm.Print_Area" localSheetId="3">'02 - Vodovod'!$C$4:$J$76,'02 - Vodovod'!$C$82:$J$107,'02 - Vodovod'!$C$113:$K$265</definedName>
    <definedName name="_xlnm.Print_Titles" localSheetId="3">'02 - Vodovod'!$125:$125</definedName>
    <definedName name="_xlnm._FilterDatabase" localSheetId="4" hidden="1">'03 - STA'!$C$120:$K$238</definedName>
    <definedName name="_xlnm.Print_Area" localSheetId="4">'03 - STA'!$C$4:$J$76,'03 - STA'!$C$82:$J$102,'03 - STA'!$C$108:$K$238</definedName>
    <definedName name="_xlnm.Print_Titles" localSheetId="4">'03 - STA'!$120:$120</definedName>
  </definedNames>
  <calcPr/>
</workbook>
</file>

<file path=xl/calcChain.xml><?xml version="1.0" encoding="utf-8"?>
<calcChain xmlns="http://schemas.openxmlformats.org/spreadsheetml/2006/main">
  <c i="5" l="1" r="R127"/>
  <c r="J37"/>
  <c r="J36"/>
  <c i="1" r="AY98"/>
  <c i="5" r="J35"/>
  <c i="1" r="AX98"/>
  <c i="5" r="BI235"/>
  <c r="BH235"/>
  <c r="BG235"/>
  <c r="BE235"/>
  <c r="T235"/>
  <c r="R235"/>
  <c r="P235"/>
  <c r="BI233"/>
  <c r="BH233"/>
  <c r="BG233"/>
  <c r="BE233"/>
  <c r="T233"/>
  <c r="R233"/>
  <c r="P233"/>
  <c r="BI231"/>
  <c r="BH231"/>
  <c r="BG231"/>
  <c r="BE231"/>
  <c r="T231"/>
  <c r="R231"/>
  <c r="P231"/>
  <c r="BI229"/>
  <c r="BH229"/>
  <c r="BG229"/>
  <c r="BE229"/>
  <c r="T229"/>
  <c r="R229"/>
  <c r="P229"/>
  <c r="BI226"/>
  <c r="BH226"/>
  <c r="BG226"/>
  <c r="BE226"/>
  <c r="T226"/>
  <c r="R226"/>
  <c r="P226"/>
  <c r="BI224"/>
  <c r="BH224"/>
  <c r="BG224"/>
  <c r="BE224"/>
  <c r="T224"/>
  <c r="R224"/>
  <c r="P224"/>
  <c r="BI221"/>
  <c r="BH221"/>
  <c r="BG221"/>
  <c r="BE221"/>
  <c r="T221"/>
  <c r="R221"/>
  <c r="P221"/>
  <c r="BI219"/>
  <c r="BH219"/>
  <c r="BG219"/>
  <c r="BE219"/>
  <c r="T219"/>
  <c r="R219"/>
  <c r="P219"/>
  <c r="BI217"/>
  <c r="BH217"/>
  <c r="BG217"/>
  <c r="BE217"/>
  <c r="T217"/>
  <c r="R217"/>
  <c r="P217"/>
  <c r="BI214"/>
  <c r="BH214"/>
  <c r="BG214"/>
  <c r="BE214"/>
  <c r="T214"/>
  <c r="R214"/>
  <c r="P214"/>
  <c r="BI210"/>
  <c r="BH210"/>
  <c r="BG210"/>
  <c r="BE210"/>
  <c r="T210"/>
  <c r="R210"/>
  <c r="P210"/>
  <c r="BI207"/>
  <c r="BH207"/>
  <c r="BG207"/>
  <c r="BE207"/>
  <c r="T207"/>
  <c r="R207"/>
  <c r="P207"/>
  <c r="BI204"/>
  <c r="BH204"/>
  <c r="BG204"/>
  <c r="BE204"/>
  <c r="T204"/>
  <c r="R204"/>
  <c r="P204"/>
  <c r="BI198"/>
  <c r="BH198"/>
  <c r="BG198"/>
  <c r="BE198"/>
  <c r="T198"/>
  <c r="R198"/>
  <c r="P198"/>
  <c r="BI196"/>
  <c r="BH196"/>
  <c r="BG196"/>
  <c r="BE196"/>
  <c r="T196"/>
  <c r="R196"/>
  <c r="P196"/>
  <c r="BI193"/>
  <c r="BH193"/>
  <c r="BG193"/>
  <c r="BE193"/>
  <c r="T193"/>
  <c r="R193"/>
  <c r="P193"/>
  <c r="BI191"/>
  <c r="BH191"/>
  <c r="BG191"/>
  <c r="BE191"/>
  <c r="T191"/>
  <c r="R191"/>
  <c r="P191"/>
  <c r="BI188"/>
  <c r="BH188"/>
  <c r="BG188"/>
  <c r="BE188"/>
  <c r="T188"/>
  <c r="R188"/>
  <c r="P188"/>
  <c r="BI186"/>
  <c r="BH186"/>
  <c r="BG186"/>
  <c r="BE186"/>
  <c r="T186"/>
  <c r="R186"/>
  <c r="P186"/>
  <c r="BI183"/>
  <c r="BH183"/>
  <c r="BG183"/>
  <c r="BE183"/>
  <c r="T183"/>
  <c r="R183"/>
  <c r="P183"/>
  <c r="BI181"/>
  <c r="BH181"/>
  <c r="BG181"/>
  <c r="BE181"/>
  <c r="T181"/>
  <c r="R181"/>
  <c r="P181"/>
  <c r="BI178"/>
  <c r="BH178"/>
  <c r="BG178"/>
  <c r="BE178"/>
  <c r="T178"/>
  <c r="R178"/>
  <c r="P178"/>
  <c r="BI176"/>
  <c r="BH176"/>
  <c r="BG176"/>
  <c r="BE176"/>
  <c r="T176"/>
  <c r="R176"/>
  <c r="P176"/>
  <c r="BI173"/>
  <c r="BH173"/>
  <c r="BG173"/>
  <c r="BE173"/>
  <c r="T173"/>
  <c r="R173"/>
  <c r="P173"/>
  <c r="BI168"/>
  <c r="BH168"/>
  <c r="BG168"/>
  <c r="BE168"/>
  <c r="T168"/>
  <c r="R168"/>
  <c r="P168"/>
  <c r="BI166"/>
  <c r="BH166"/>
  <c r="BG166"/>
  <c r="BE166"/>
  <c r="T166"/>
  <c r="R166"/>
  <c r="P166"/>
  <c r="BI164"/>
  <c r="BH164"/>
  <c r="BG164"/>
  <c r="BE164"/>
  <c r="T164"/>
  <c r="R164"/>
  <c r="P164"/>
  <c r="BI160"/>
  <c r="BH160"/>
  <c r="BG160"/>
  <c r="BE160"/>
  <c r="T160"/>
  <c r="R160"/>
  <c r="P160"/>
  <c r="BI158"/>
  <c r="BH158"/>
  <c r="BG158"/>
  <c r="BE158"/>
  <c r="T158"/>
  <c r="R158"/>
  <c r="P158"/>
  <c r="BI154"/>
  <c r="BH154"/>
  <c r="BG154"/>
  <c r="BE154"/>
  <c r="T154"/>
  <c r="R154"/>
  <c r="P154"/>
  <c r="BI151"/>
  <c r="BH151"/>
  <c r="BG151"/>
  <c r="BE151"/>
  <c r="T151"/>
  <c r="R151"/>
  <c r="P151"/>
  <c r="BI147"/>
  <c r="BH147"/>
  <c r="BG147"/>
  <c r="BE147"/>
  <c r="T147"/>
  <c r="R147"/>
  <c r="P147"/>
  <c r="BI144"/>
  <c r="BH144"/>
  <c r="BG144"/>
  <c r="BE144"/>
  <c r="T144"/>
  <c r="R144"/>
  <c r="P144"/>
  <c r="BI140"/>
  <c r="BH140"/>
  <c r="BG140"/>
  <c r="BE140"/>
  <c r="T140"/>
  <c r="R140"/>
  <c r="P140"/>
  <c r="BI138"/>
  <c r="BH138"/>
  <c r="BG138"/>
  <c r="BE138"/>
  <c r="T138"/>
  <c r="R138"/>
  <c r="P138"/>
  <c r="BI135"/>
  <c r="BH135"/>
  <c r="BG135"/>
  <c r="BE135"/>
  <c r="T135"/>
  <c r="R135"/>
  <c r="P135"/>
  <c r="BI132"/>
  <c r="BH132"/>
  <c r="BG132"/>
  <c r="BE132"/>
  <c r="T132"/>
  <c r="R132"/>
  <c r="P132"/>
  <c r="BI128"/>
  <c r="BH128"/>
  <c r="BG128"/>
  <c r="BE128"/>
  <c r="T128"/>
  <c r="R128"/>
  <c r="P128"/>
  <c r="BI124"/>
  <c r="BH124"/>
  <c r="BG124"/>
  <c r="BE124"/>
  <c r="T124"/>
  <c r="T123"/>
  <c r="T122"/>
  <c r="R124"/>
  <c r="R123"/>
  <c r="R122"/>
  <c r="P124"/>
  <c r="P123"/>
  <c r="P122"/>
  <c r="J118"/>
  <c r="J117"/>
  <c r="F117"/>
  <c r="F115"/>
  <c r="E113"/>
  <c r="J92"/>
  <c r="J91"/>
  <c r="F91"/>
  <c r="F89"/>
  <c r="E87"/>
  <c r="J18"/>
  <c r="E18"/>
  <c r="F118"/>
  <c r="J17"/>
  <c r="J12"/>
  <c r="J115"/>
  <c r="E7"/>
  <c r="E85"/>
  <c i="4" r="J37"/>
  <c r="J36"/>
  <c i="1" r="AY97"/>
  <c i="4" r="J35"/>
  <c i="1" r="AX97"/>
  <c i="4" r="BI263"/>
  <c r="BH263"/>
  <c r="BG263"/>
  <c r="BE263"/>
  <c r="T263"/>
  <c r="R263"/>
  <c r="P263"/>
  <c r="BI259"/>
  <c r="BH259"/>
  <c r="BG259"/>
  <c r="BE259"/>
  <c r="T259"/>
  <c r="R259"/>
  <c r="P259"/>
  <c r="BI255"/>
  <c r="BH255"/>
  <c r="BG255"/>
  <c r="BE255"/>
  <c r="T255"/>
  <c r="R255"/>
  <c r="P255"/>
  <c r="BI252"/>
  <c r="BH252"/>
  <c r="BG252"/>
  <c r="BE252"/>
  <c r="T252"/>
  <c r="R252"/>
  <c r="P252"/>
  <c r="BI247"/>
  <c r="BH247"/>
  <c r="BG247"/>
  <c r="BE247"/>
  <c r="T247"/>
  <c r="R247"/>
  <c r="P247"/>
  <c r="BI241"/>
  <c r="BH241"/>
  <c r="BG241"/>
  <c r="BE241"/>
  <c r="T241"/>
  <c r="R241"/>
  <c r="P241"/>
  <c r="BI236"/>
  <c r="BH236"/>
  <c r="BG236"/>
  <c r="BE236"/>
  <c r="T236"/>
  <c r="R236"/>
  <c r="P236"/>
  <c r="BI234"/>
  <c r="BH234"/>
  <c r="BG234"/>
  <c r="BE234"/>
  <c r="T234"/>
  <c r="R234"/>
  <c r="P234"/>
  <c r="BI231"/>
  <c r="BH231"/>
  <c r="BG231"/>
  <c r="BE231"/>
  <c r="T231"/>
  <c r="R231"/>
  <c r="P231"/>
  <c r="BI226"/>
  <c r="BH226"/>
  <c r="BG226"/>
  <c r="BE226"/>
  <c r="T226"/>
  <c r="R226"/>
  <c r="P226"/>
  <c r="BI224"/>
  <c r="BH224"/>
  <c r="BG224"/>
  <c r="BE224"/>
  <c r="T224"/>
  <c r="R224"/>
  <c r="P224"/>
  <c r="BI222"/>
  <c r="BH222"/>
  <c r="BG222"/>
  <c r="BE222"/>
  <c r="T222"/>
  <c r="R222"/>
  <c r="P222"/>
  <c r="BI220"/>
  <c r="BH220"/>
  <c r="BG220"/>
  <c r="BE220"/>
  <c r="T220"/>
  <c r="R220"/>
  <c r="P220"/>
  <c r="BI216"/>
  <c r="BH216"/>
  <c r="BG216"/>
  <c r="BE216"/>
  <c r="T216"/>
  <c r="R216"/>
  <c r="P216"/>
  <c r="BI211"/>
  <c r="BH211"/>
  <c r="BG211"/>
  <c r="BE211"/>
  <c r="T211"/>
  <c r="R211"/>
  <c r="P211"/>
  <c r="BI209"/>
  <c r="BH209"/>
  <c r="BG209"/>
  <c r="BE209"/>
  <c r="T209"/>
  <c r="R209"/>
  <c r="P209"/>
  <c r="BI205"/>
  <c r="BH205"/>
  <c r="BG205"/>
  <c r="BE205"/>
  <c r="T205"/>
  <c r="R205"/>
  <c r="P205"/>
  <c r="BI202"/>
  <c r="BH202"/>
  <c r="BG202"/>
  <c r="BE202"/>
  <c r="T202"/>
  <c r="R202"/>
  <c r="P202"/>
  <c r="BI199"/>
  <c r="BH199"/>
  <c r="BG199"/>
  <c r="BE199"/>
  <c r="T199"/>
  <c r="R199"/>
  <c r="P199"/>
  <c r="BI196"/>
  <c r="BH196"/>
  <c r="BG196"/>
  <c r="BE196"/>
  <c r="T196"/>
  <c r="R196"/>
  <c r="P196"/>
  <c r="BI193"/>
  <c r="BH193"/>
  <c r="BG193"/>
  <c r="BE193"/>
  <c r="T193"/>
  <c r="R193"/>
  <c r="P193"/>
  <c r="BI188"/>
  <c r="BH188"/>
  <c r="BG188"/>
  <c r="BE188"/>
  <c r="T188"/>
  <c r="R188"/>
  <c r="P188"/>
  <c r="BI184"/>
  <c r="BH184"/>
  <c r="BG184"/>
  <c r="BE184"/>
  <c r="T184"/>
  <c r="R184"/>
  <c r="P184"/>
  <c r="BI181"/>
  <c r="BH181"/>
  <c r="BG181"/>
  <c r="BE181"/>
  <c r="T181"/>
  <c r="R181"/>
  <c r="P181"/>
  <c r="BI178"/>
  <c r="BH178"/>
  <c r="BG178"/>
  <c r="BE178"/>
  <c r="T178"/>
  <c r="R178"/>
  <c r="P178"/>
  <c r="BI175"/>
  <c r="BH175"/>
  <c r="BG175"/>
  <c r="BE175"/>
  <c r="T175"/>
  <c r="R175"/>
  <c r="P175"/>
  <c r="BI172"/>
  <c r="BH172"/>
  <c r="BG172"/>
  <c r="BE172"/>
  <c r="T172"/>
  <c r="R172"/>
  <c r="P172"/>
  <c r="BI170"/>
  <c r="BH170"/>
  <c r="BG170"/>
  <c r="BE170"/>
  <c r="T170"/>
  <c r="R170"/>
  <c r="P170"/>
  <c r="BI168"/>
  <c r="BH168"/>
  <c r="BG168"/>
  <c r="BE168"/>
  <c r="T168"/>
  <c r="R168"/>
  <c r="P168"/>
  <c r="BI162"/>
  <c r="BH162"/>
  <c r="BG162"/>
  <c r="BE162"/>
  <c r="T162"/>
  <c r="T161"/>
  <c r="R162"/>
  <c r="R161"/>
  <c r="P162"/>
  <c r="P161"/>
  <c r="BI157"/>
  <c r="BH157"/>
  <c r="BG157"/>
  <c r="BE157"/>
  <c r="T157"/>
  <c r="R157"/>
  <c r="P157"/>
  <c r="BI152"/>
  <c r="BH152"/>
  <c r="BG152"/>
  <c r="BE152"/>
  <c r="T152"/>
  <c r="R152"/>
  <c r="P152"/>
  <c r="BI148"/>
  <c r="BH148"/>
  <c r="BG148"/>
  <c r="BE148"/>
  <c r="T148"/>
  <c r="R148"/>
  <c r="P148"/>
  <c r="BI144"/>
  <c r="BH144"/>
  <c r="BG144"/>
  <c r="BE144"/>
  <c r="T144"/>
  <c r="R144"/>
  <c r="P144"/>
  <c r="BI140"/>
  <c r="BH140"/>
  <c r="BG140"/>
  <c r="BE140"/>
  <c r="T140"/>
  <c r="R140"/>
  <c r="P140"/>
  <c r="BI134"/>
  <c r="BH134"/>
  <c r="BG134"/>
  <c r="BE134"/>
  <c r="T134"/>
  <c r="R134"/>
  <c r="P134"/>
  <c r="BI129"/>
  <c r="BH129"/>
  <c r="BG129"/>
  <c r="BE129"/>
  <c r="T129"/>
  <c r="R129"/>
  <c r="P129"/>
  <c r="J123"/>
  <c r="J122"/>
  <c r="F122"/>
  <c r="F120"/>
  <c r="E118"/>
  <c r="J92"/>
  <c r="J91"/>
  <c r="F91"/>
  <c r="F89"/>
  <c r="E87"/>
  <c r="J18"/>
  <c r="E18"/>
  <c r="F92"/>
  <c r="J17"/>
  <c r="J12"/>
  <c r="J120"/>
  <c r="E7"/>
  <c r="E116"/>
  <c i="3" r="J37"/>
  <c r="J36"/>
  <c i="1" r="AY96"/>
  <c i="3" r="J35"/>
  <c i="1" r="AX96"/>
  <c i="3" r="BI796"/>
  <c r="BH796"/>
  <c r="BG796"/>
  <c r="BE796"/>
  <c r="T796"/>
  <c r="R796"/>
  <c r="P796"/>
  <c r="BI773"/>
  <c r="BH773"/>
  <c r="BG773"/>
  <c r="BE773"/>
  <c r="T773"/>
  <c r="R773"/>
  <c r="P773"/>
  <c r="BI769"/>
  <c r="BH769"/>
  <c r="BG769"/>
  <c r="BE769"/>
  <c r="T769"/>
  <c r="R769"/>
  <c r="P769"/>
  <c r="BI762"/>
  <c r="BH762"/>
  <c r="BG762"/>
  <c r="BE762"/>
  <c r="T762"/>
  <c r="R762"/>
  <c r="P762"/>
  <c r="BI758"/>
  <c r="BH758"/>
  <c r="BG758"/>
  <c r="BE758"/>
  <c r="T758"/>
  <c r="R758"/>
  <c r="P758"/>
  <c r="BI756"/>
  <c r="BH756"/>
  <c r="BG756"/>
  <c r="BE756"/>
  <c r="T756"/>
  <c r="R756"/>
  <c r="P756"/>
  <c r="BI751"/>
  <c r="BH751"/>
  <c r="BG751"/>
  <c r="BE751"/>
  <c r="T751"/>
  <c r="R751"/>
  <c r="P751"/>
  <c r="BI749"/>
  <c r="BH749"/>
  <c r="BG749"/>
  <c r="BE749"/>
  <c r="T749"/>
  <c r="R749"/>
  <c r="P749"/>
  <c r="BI746"/>
  <c r="BH746"/>
  <c r="BG746"/>
  <c r="BE746"/>
  <c r="T746"/>
  <c r="R746"/>
  <c r="P746"/>
  <c r="BI742"/>
  <c r="BH742"/>
  <c r="BG742"/>
  <c r="BE742"/>
  <c r="T742"/>
  <c r="R742"/>
  <c r="P742"/>
  <c r="BI738"/>
  <c r="BH738"/>
  <c r="BG738"/>
  <c r="BE738"/>
  <c r="T738"/>
  <c r="R738"/>
  <c r="P738"/>
  <c r="BI724"/>
  <c r="BH724"/>
  <c r="BG724"/>
  <c r="BE724"/>
  <c r="T724"/>
  <c r="R724"/>
  <c r="P724"/>
  <c r="BI722"/>
  <c r="BH722"/>
  <c r="BG722"/>
  <c r="BE722"/>
  <c r="T722"/>
  <c r="R722"/>
  <c r="P722"/>
  <c r="BI720"/>
  <c r="BH720"/>
  <c r="BG720"/>
  <c r="BE720"/>
  <c r="T720"/>
  <c r="R720"/>
  <c r="P720"/>
  <c r="BI718"/>
  <c r="BH718"/>
  <c r="BG718"/>
  <c r="BE718"/>
  <c r="T718"/>
  <c r="R718"/>
  <c r="P718"/>
  <c r="BI716"/>
  <c r="BH716"/>
  <c r="BG716"/>
  <c r="BE716"/>
  <c r="T716"/>
  <c r="R716"/>
  <c r="P716"/>
  <c r="BI714"/>
  <c r="BH714"/>
  <c r="BG714"/>
  <c r="BE714"/>
  <c r="T714"/>
  <c r="R714"/>
  <c r="P714"/>
  <c r="BI712"/>
  <c r="BH712"/>
  <c r="BG712"/>
  <c r="BE712"/>
  <c r="T712"/>
  <c r="R712"/>
  <c r="P712"/>
  <c r="BI710"/>
  <c r="BH710"/>
  <c r="BG710"/>
  <c r="BE710"/>
  <c r="T710"/>
  <c r="R710"/>
  <c r="P710"/>
  <c r="BI708"/>
  <c r="BH708"/>
  <c r="BG708"/>
  <c r="BE708"/>
  <c r="T708"/>
  <c r="R708"/>
  <c r="P708"/>
  <c r="BI700"/>
  <c r="BH700"/>
  <c r="BG700"/>
  <c r="BE700"/>
  <c r="T700"/>
  <c r="R700"/>
  <c r="P700"/>
  <c r="BI692"/>
  <c r="BH692"/>
  <c r="BG692"/>
  <c r="BE692"/>
  <c r="T692"/>
  <c r="R692"/>
  <c r="P692"/>
  <c r="BI689"/>
  <c r="BH689"/>
  <c r="BG689"/>
  <c r="BE689"/>
  <c r="T689"/>
  <c r="R689"/>
  <c r="P689"/>
  <c r="BI685"/>
  <c r="BH685"/>
  <c r="BG685"/>
  <c r="BE685"/>
  <c r="T685"/>
  <c r="R685"/>
  <c r="P685"/>
  <c r="BI681"/>
  <c r="BH681"/>
  <c r="BG681"/>
  <c r="BE681"/>
  <c r="T681"/>
  <c r="R681"/>
  <c r="P681"/>
  <c r="BI676"/>
  <c r="BH676"/>
  <c r="BG676"/>
  <c r="BE676"/>
  <c r="T676"/>
  <c r="R676"/>
  <c r="P676"/>
  <c r="BI673"/>
  <c r="BH673"/>
  <c r="BG673"/>
  <c r="BE673"/>
  <c r="T673"/>
  <c r="R673"/>
  <c r="P673"/>
  <c r="BI667"/>
  <c r="BH667"/>
  <c r="BG667"/>
  <c r="BE667"/>
  <c r="T667"/>
  <c r="R667"/>
  <c r="P667"/>
  <c r="BI664"/>
  <c r="BH664"/>
  <c r="BG664"/>
  <c r="BE664"/>
  <c r="T664"/>
  <c r="R664"/>
  <c r="P664"/>
  <c r="BI660"/>
  <c r="BH660"/>
  <c r="BG660"/>
  <c r="BE660"/>
  <c r="T660"/>
  <c r="R660"/>
  <c r="P660"/>
  <c r="BI656"/>
  <c r="BH656"/>
  <c r="BG656"/>
  <c r="BE656"/>
  <c r="T656"/>
  <c r="R656"/>
  <c r="P656"/>
  <c r="BI646"/>
  <c r="BH646"/>
  <c r="BG646"/>
  <c r="BE646"/>
  <c r="T646"/>
  <c r="R646"/>
  <c r="P646"/>
  <c r="BI641"/>
  <c r="BH641"/>
  <c r="BG641"/>
  <c r="BE641"/>
  <c r="T641"/>
  <c r="R641"/>
  <c r="P641"/>
  <c r="BI638"/>
  <c r="BH638"/>
  <c r="BG638"/>
  <c r="BE638"/>
  <c r="T638"/>
  <c r="R638"/>
  <c r="P638"/>
  <c r="BI633"/>
  <c r="BH633"/>
  <c r="BG633"/>
  <c r="BE633"/>
  <c r="T633"/>
  <c r="R633"/>
  <c r="P633"/>
  <c r="BI624"/>
  <c r="BH624"/>
  <c r="BG624"/>
  <c r="BE624"/>
  <c r="T624"/>
  <c r="R624"/>
  <c r="P624"/>
  <c r="BI615"/>
  <c r="BH615"/>
  <c r="BG615"/>
  <c r="BE615"/>
  <c r="T615"/>
  <c r="R615"/>
  <c r="P615"/>
  <c r="BI610"/>
  <c r="BH610"/>
  <c r="BG610"/>
  <c r="BE610"/>
  <c r="T610"/>
  <c r="R610"/>
  <c r="P610"/>
  <c r="BI608"/>
  <c r="BH608"/>
  <c r="BG608"/>
  <c r="BE608"/>
  <c r="T608"/>
  <c r="R608"/>
  <c r="P608"/>
  <c r="BI603"/>
  <c r="BH603"/>
  <c r="BG603"/>
  <c r="BE603"/>
  <c r="T603"/>
  <c r="R603"/>
  <c r="P603"/>
  <c r="BI601"/>
  <c r="BH601"/>
  <c r="BG601"/>
  <c r="BE601"/>
  <c r="T601"/>
  <c r="R601"/>
  <c r="P601"/>
  <c r="BI599"/>
  <c r="BH599"/>
  <c r="BG599"/>
  <c r="BE599"/>
  <c r="T599"/>
  <c r="R599"/>
  <c r="P599"/>
  <c r="BI594"/>
  <c r="BH594"/>
  <c r="BG594"/>
  <c r="BE594"/>
  <c r="T594"/>
  <c r="R594"/>
  <c r="P594"/>
  <c r="BI591"/>
  <c r="BH591"/>
  <c r="BG591"/>
  <c r="BE591"/>
  <c r="T591"/>
  <c r="R591"/>
  <c r="P591"/>
  <c r="BI585"/>
  <c r="BH585"/>
  <c r="BG585"/>
  <c r="BE585"/>
  <c r="T585"/>
  <c r="R585"/>
  <c r="P585"/>
  <c r="BI582"/>
  <c r="BH582"/>
  <c r="BG582"/>
  <c r="BE582"/>
  <c r="T582"/>
  <c r="R582"/>
  <c r="P582"/>
  <c r="BI579"/>
  <c r="BH579"/>
  <c r="BG579"/>
  <c r="BE579"/>
  <c r="T579"/>
  <c r="R579"/>
  <c r="P579"/>
  <c r="BI571"/>
  <c r="BH571"/>
  <c r="BG571"/>
  <c r="BE571"/>
  <c r="T571"/>
  <c r="R571"/>
  <c r="P571"/>
  <c r="BI567"/>
  <c r="BH567"/>
  <c r="BG567"/>
  <c r="BE567"/>
  <c r="T567"/>
  <c r="R567"/>
  <c r="P567"/>
  <c r="BI558"/>
  <c r="BH558"/>
  <c r="BG558"/>
  <c r="BE558"/>
  <c r="T558"/>
  <c r="R558"/>
  <c r="P558"/>
  <c r="BI555"/>
  <c r="BH555"/>
  <c r="BG555"/>
  <c r="BE555"/>
  <c r="T555"/>
  <c r="R555"/>
  <c r="P555"/>
  <c r="BI544"/>
  <c r="BH544"/>
  <c r="BG544"/>
  <c r="BE544"/>
  <c r="T544"/>
  <c r="R544"/>
  <c r="P544"/>
  <c r="BI538"/>
  <c r="BH538"/>
  <c r="BG538"/>
  <c r="BE538"/>
  <c r="T538"/>
  <c r="T537"/>
  <c r="R538"/>
  <c r="R537"/>
  <c r="P538"/>
  <c r="P537"/>
  <c r="BI533"/>
  <c r="BH533"/>
  <c r="BG533"/>
  <c r="BE533"/>
  <c r="T533"/>
  <c r="R533"/>
  <c r="P533"/>
  <c r="BI529"/>
  <c r="BH529"/>
  <c r="BG529"/>
  <c r="BE529"/>
  <c r="T529"/>
  <c r="R529"/>
  <c r="P529"/>
  <c r="BI524"/>
  <c r="BH524"/>
  <c r="BG524"/>
  <c r="BE524"/>
  <c r="T524"/>
  <c r="R524"/>
  <c r="P524"/>
  <c r="BI520"/>
  <c r="BH520"/>
  <c r="BG520"/>
  <c r="BE520"/>
  <c r="T520"/>
  <c r="R520"/>
  <c r="P520"/>
  <c r="BI516"/>
  <c r="BH516"/>
  <c r="BG516"/>
  <c r="BE516"/>
  <c r="T516"/>
  <c r="R516"/>
  <c r="P516"/>
  <c r="BI512"/>
  <c r="BH512"/>
  <c r="BG512"/>
  <c r="BE512"/>
  <c r="T512"/>
  <c r="R512"/>
  <c r="P512"/>
  <c r="BI494"/>
  <c r="BH494"/>
  <c r="BG494"/>
  <c r="BE494"/>
  <c r="T494"/>
  <c r="R494"/>
  <c r="P494"/>
  <c r="BI478"/>
  <c r="BH478"/>
  <c r="BG478"/>
  <c r="BE478"/>
  <c r="T478"/>
  <c r="R478"/>
  <c r="P478"/>
  <c r="BI475"/>
  <c r="BH475"/>
  <c r="BG475"/>
  <c r="BE475"/>
  <c r="T475"/>
  <c r="R475"/>
  <c r="P475"/>
  <c r="BI471"/>
  <c r="BH471"/>
  <c r="BG471"/>
  <c r="BE471"/>
  <c r="T471"/>
  <c r="R471"/>
  <c r="P471"/>
  <c r="BI467"/>
  <c r="BH467"/>
  <c r="BG467"/>
  <c r="BE467"/>
  <c r="T467"/>
  <c r="R467"/>
  <c r="P467"/>
  <c r="BI463"/>
  <c r="BH463"/>
  <c r="BG463"/>
  <c r="BE463"/>
  <c r="T463"/>
  <c r="R463"/>
  <c r="P463"/>
  <c r="BI458"/>
  <c r="BH458"/>
  <c r="BG458"/>
  <c r="BE458"/>
  <c r="T458"/>
  <c r="R458"/>
  <c r="P458"/>
  <c r="BI454"/>
  <c r="BH454"/>
  <c r="BG454"/>
  <c r="BE454"/>
  <c r="T454"/>
  <c r="R454"/>
  <c r="P454"/>
  <c r="BI452"/>
  <c r="BH452"/>
  <c r="BG452"/>
  <c r="BE452"/>
  <c r="T452"/>
  <c r="R452"/>
  <c r="P452"/>
  <c r="BI450"/>
  <c r="BH450"/>
  <c r="BG450"/>
  <c r="BE450"/>
  <c r="T450"/>
  <c r="R450"/>
  <c r="P450"/>
  <c r="BI448"/>
  <c r="BH448"/>
  <c r="BG448"/>
  <c r="BE448"/>
  <c r="T448"/>
  <c r="R448"/>
  <c r="P448"/>
  <c r="BI446"/>
  <c r="BH446"/>
  <c r="BG446"/>
  <c r="BE446"/>
  <c r="T446"/>
  <c r="R446"/>
  <c r="P446"/>
  <c r="BI437"/>
  <c r="BH437"/>
  <c r="BG437"/>
  <c r="BE437"/>
  <c r="T437"/>
  <c r="R437"/>
  <c r="P437"/>
  <c r="BI435"/>
  <c r="BH435"/>
  <c r="BG435"/>
  <c r="BE435"/>
  <c r="T435"/>
  <c r="R435"/>
  <c r="P435"/>
  <c r="BI427"/>
  <c r="BH427"/>
  <c r="BG427"/>
  <c r="BE427"/>
  <c r="T427"/>
  <c r="R427"/>
  <c r="P427"/>
  <c r="BI423"/>
  <c r="BH423"/>
  <c r="BG423"/>
  <c r="BE423"/>
  <c r="T423"/>
  <c r="R423"/>
  <c r="P423"/>
  <c r="BI415"/>
  <c r="BH415"/>
  <c r="BG415"/>
  <c r="BE415"/>
  <c r="T415"/>
  <c r="R415"/>
  <c r="P415"/>
  <c r="BI400"/>
  <c r="BH400"/>
  <c r="BG400"/>
  <c r="BE400"/>
  <c r="T400"/>
  <c r="R400"/>
  <c r="P400"/>
  <c r="BI396"/>
  <c r="BH396"/>
  <c r="BG396"/>
  <c r="BE396"/>
  <c r="T396"/>
  <c r="R396"/>
  <c r="P396"/>
  <c r="BI391"/>
  <c r="BH391"/>
  <c r="BG391"/>
  <c r="BE391"/>
  <c r="T391"/>
  <c r="R391"/>
  <c r="P391"/>
  <c r="BI387"/>
  <c r="BH387"/>
  <c r="BG387"/>
  <c r="BE387"/>
  <c r="T387"/>
  <c r="R387"/>
  <c r="P387"/>
  <c r="BI383"/>
  <c r="BH383"/>
  <c r="BG383"/>
  <c r="BE383"/>
  <c r="T383"/>
  <c r="R383"/>
  <c r="P383"/>
  <c r="BI378"/>
  <c r="BH378"/>
  <c r="BG378"/>
  <c r="BE378"/>
  <c r="T378"/>
  <c r="R378"/>
  <c r="P378"/>
  <c r="BI369"/>
  <c r="BH369"/>
  <c r="BG369"/>
  <c r="BE369"/>
  <c r="T369"/>
  <c r="R369"/>
  <c r="P369"/>
  <c r="BI362"/>
  <c r="BH362"/>
  <c r="BG362"/>
  <c r="BE362"/>
  <c r="T362"/>
  <c r="R362"/>
  <c r="P362"/>
  <c r="BI354"/>
  <c r="BH354"/>
  <c r="BG354"/>
  <c r="BE354"/>
  <c r="T354"/>
  <c r="R354"/>
  <c r="P354"/>
  <c r="BI349"/>
  <c r="BH349"/>
  <c r="BG349"/>
  <c r="BE349"/>
  <c r="T349"/>
  <c r="R349"/>
  <c r="P349"/>
  <c r="BI339"/>
  <c r="BH339"/>
  <c r="BG339"/>
  <c r="BE339"/>
  <c r="T339"/>
  <c r="R339"/>
  <c r="P339"/>
  <c r="BI336"/>
  <c r="BH336"/>
  <c r="BG336"/>
  <c r="BE336"/>
  <c r="T336"/>
  <c r="R336"/>
  <c r="P336"/>
  <c r="BI323"/>
  <c r="BH323"/>
  <c r="BG323"/>
  <c r="BE323"/>
  <c r="T323"/>
  <c r="R323"/>
  <c r="P323"/>
  <c r="BI320"/>
  <c r="BH320"/>
  <c r="BG320"/>
  <c r="BE320"/>
  <c r="T320"/>
  <c r="R320"/>
  <c r="P320"/>
  <c r="BI317"/>
  <c r="BH317"/>
  <c r="BG317"/>
  <c r="BE317"/>
  <c r="T317"/>
  <c r="R317"/>
  <c r="P317"/>
  <c r="BI299"/>
  <c r="BH299"/>
  <c r="BG299"/>
  <c r="BE299"/>
  <c r="T299"/>
  <c r="R299"/>
  <c r="P299"/>
  <c r="BI296"/>
  <c r="BH296"/>
  <c r="BG296"/>
  <c r="BE296"/>
  <c r="T296"/>
  <c r="R296"/>
  <c r="P296"/>
  <c r="BI282"/>
  <c r="BH282"/>
  <c r="BG282"/>
  <c r="BE282"/>
  <c r="T282"/>
  <c r="R282"/>
  <c r="P282"/>
  <c r="BI279"/>
  <c r="BH279"/>
  <c r="BG279"/>
  <c r="BE279"/>
  <c r="T279"/>
  <c r="R279"/>
  <c r="P279"/>
  <c r="BI264"/>
  <c r="BH264"/>
  <c r="BG264"/>
  <c r="BE264"/>
  <c r="T264"/>
  <c r="R264"/>
  <c r="P264"/>
  <c r="BI261"/>
  <c r="BH261"/>
  <c r="BG261"/>
  <c r="BE261"/>
  <c r="T261"/>
  <c r="R261"/>
  <c r="P261"/>
  <c r="BI256"/>
  <c r="BH256"/>
  <c r="BG256"/>
  <c r="BE256"/>
  <c r="T256"/>
  <c r="R256"/>
  <c r="P256"/>
  <c r="BI252"/>
  <c r="BH252"/>
  <c r="BG252"/>
  <c r="BE252"/>
  <c r="T252"/>
  <c r="R252"/>
  <c r="P252"/>
  <c r="BI240"/>
  <c r="BH240"/>
  <c r="BG240"/>
  <c r="BE240"/>
  <c r="T240"/>
  <c r="R240"/>
  <c r="P240"/>
  <c r="BI236"/>
  <c r="BH236"/>
  <c r="BG236"/>
  <c r="BE236"/>
  <c r="T236"/>
  <c r="R236"/>
  <c r="P236"/>
  <c r="BI233"/>
  <c r="BH233"/>
  <c r="BG233"/>
  <c r="BE233"/>
  <c r="T233"/>
  <c r="R233"/>
  <c r="P233"/>
  <c r="BI220"/>
  <c r="BH220"/>
  <c r="BG220"/>
  <c r="BE220"/>
  <c r="T220"/>
  <c r="R220"/>
  <c r="P220"/>
  <c r="BI215"/>
  <c r="BH215"/>
  <c r="BG215"/>
  <c r="BE215"/>
  <c r="T215"/>
  <c r="R215"/>
  <c r="P215"/>
  <c r="BI211"/>
  <c r="BH211"/>
  <c r="BG211"/>
  <c r="BE211"/>
  <c r="T211"/>
  <c r="R211"/>
  <c r="P211"/>
  <c r="BI196"/>
  <c r="BH196"/>
  <c r="BG196"/>
  <c r="BE196"/>
  <c r="T196"/>
  <c r="R196"/>
  <c r="P196"/>
  <c r="BI193"/>
  <c r="BH193"/>
  <c r="BG193"/>
  <c r="BE193"/>
  <c r="T193"/>
  <c r="R193"/>
  <c r="P193"/>
  <c r="BI181"/>
  <c r="BH181"/>
  <c r="BG181"/>
  <c r="BE181"/>
  <c r="T181"/>
  <c r="R181"/>
  <c r="P181"/>
  <c r="BI169"/>
  <c r="BH169"/>
  <c r="BG169"/>
  <c r="BE169"/>
  <c r="T169"/>
  <c r="R169"/>
  <c r="P169"/>
  <c r="BI152"/>
  <c r="BH152"/>
  <c r="BG152"/>
  <c r="BE152"/>
  <c r="T152"/>
  <c r="R152"/>
  <c r="P152"/>
  <c r="BI138"/>
  <c r="BH138"/>
  <c r="BG138"/>
  <c r="BE138"/>
  <c r="T138"/>
  <c r="R138"/>
  <c r="P138"/>
  <c r="BI135"/>
  <c r="BH135"/>
  <c r="BG135"/>
  <c r="BE135"/>
  <c r="T135"/>
  <c r="T134"/>
  <c r="R135"/>
  <c r="R134"/>
  <c r="P135"/>
  <c r="P134"/>
  <c r="J129"/>
  <c r="J128"/>
  <c r="F128"/>
  <c r="F126"/>
  <c r="E124"/>
  <c r="J92"/>
  <c r="J91"/>
  <c r="F91"/>
  <c r="F89"/>
  <c r="E87"/>
  <c r="J18"/>
  <c r="E18"/>
  <c r="F129"/>
  <c r="J17"/>
  <c r="J12"/>
  <c r="J89"/>
  <c r="E7"/>
  <c r="E85"/>
  <c i="2" r="J37"/>
  <c r="J36"/>
  <c i="1" r="AY95"/>
  <c i="2" r="J35"/>
  <c i="1" r="AX95"/>
  <c i="2" r="BI143"/>
  <c r="BH143"/>
  <c r="BG143"/>
  <c r="BE143"/>
  <c r="T143"/>
  <c r="T142"/>
  <c r="R143"/>
  <c r="R142"/>
  <c r="P143"/>
  <c r="P142"/>
  <c r="BI140"/>
  <c r="BH140"/>
  <c r="BG140"/>
  <c r="BE140"/>
  <c r="T140"/>
  <c r="T139"/>
  <c r="R140"/>
  <c r="R139"/>
  <c r="P140"/>
  <c r="P139"/>
  <c r="BI137"/>
  <c r="BH137"/>
  <c r="BG137"/>
  <c r="BE137"/>
  <c r="T137"/>
  <c r="R137"/>
  <c r="P137"/>
  <c r="BI135"/>
  <c r="BH135"/>
  <c r="BG135"/>
  <c r="BE135"/>
  <c r="T135"/>
  <c r="R135"/>
  <c r="P135"/>
  <c r="BI132"/>
  <c r="BH132"/>
  <c r="BG132"/>
  <c r="BE132"/>
  <c r="T132"/>
  <c r="R132"/>
  <c r="P132"/>
  <c r="BI130"/>
  <c r="BH130"/>
  <c r="BG130"/>
  <c r="BE130"/>
  <c r="T130"/>
  <c r="R130"/>
  <c r="P130"/>
  <c r="BI127"/>
  <c r="BH127"/>
  <c r="BG127"/>
  <c r="BE127"/>
  <c r="T127"/>
  <c r="R127"/>
  <c r="P127"/>
  <c r="BI125"/>
  <c r="BH125"/>
  <c r="BG125"/>
  <c r="BE125"/>
  <c r="T125"/>
  <c r="R125"/>
  <c r="P125"/>
  <c r="J119"/>
  <c r="J118"/>
  <c r="F118"/>
  <c r="F116"/>
  <c r="E114"/>
  <c r="J92"/>
  <c r="J91"/>
  <c r="F91"/>
  <c r="F89"/>
  <c r="E87"/>
  <c r="J18"/>
  <c r="E18"/>
  <c r="F92"/>
  <c r="J17"/>
  <c r="J12"/>
  <c r="J89"/>
  <c r="E7"/>
  <c r="E112"/>
  <c i="1" r="L90"/>
  <c r="AM90"/>
  <c r="AM89"/>
  <c r="L89"/>
  <c r="AM87"/>
  <c r="L87"/>
  <c r="L85"/>
  <c r="L84"/>
  <c i="2" r="BK140"/>
  <c r="J125"/>
  <c r="BK143"/>
  <c i="3" r="J749"/>
  <c r="J712"/>
  <c r="BK656"/>
  <c r="BK601"/>
  <c r="J463"/>
  <c r="J387"/>
  <c r="J236"/>
  <c r="J181"/>
  <c r="J751"/>
  <c r="J716"/>
  <c r="BK638"/>
  <c r="J585"/>
  <c r="BK529"/>
  <c r="J415"/>
  <c r="BK354"/>
  <c r="J256"/>
  <c r="BK169"/>
  <c r="J796"/>
  <c r="J769"/>
  <c r="BK751"/>
  <c r="BK720"/>
  <c r="J681"/>
  <c r="J633"/>
  <c r="J555"/>
  <c r="BK494"/>
  <c r="BK435"/>
  <c r="J362"/>
  <c r="BK261"/>
  <c r="J138"/>
  <c r="BK594"/>
  <c r="J494"/>
  <c r="BK396"/>
  <c r="J323"/>
  <c r="BK220"/>
  <c r="J608"/>
  <c r="J571"/>
  <c r="J454"/>
  <c r="BK415"/>
  <c r="BK323"/>
  <c i="4" r="J199"/>
  <c r="BK162"/>
  <c r="J196"/>
  <c r="J148"/>
  <c r="J241"/>
  <c r="J263"/>
  <c r="BK188"/>
  <c r="BK216"/>
  <c r="J152"/>
  <c r="BK241"/>
  <c r="BK199"/>
  <c r="J157"/>
  <c i="5" r="BK233"/>
  <c r="BK214"/>
  <c r="BK188"/>
  <c r="BK147"/>
  <c r="J214"/>
  <c r="BK196"/>
  <c r="BK138"/>
  <c r="BK186"/>
  <c r="BK158"/>
  <c r="BK124"/>
  <c r="BK204"/>
  <c r="J181"/>
  <c r="J160"/>
  <c r="J135"/>
  <c i="2" r="J143"/>
  <c r="J135"/>
  <c r="BK132"/>
  <c i="3" r="J738"/>
  <c r="J710"/>
  <c r="BK641"/>
  <c r="BK544"/>
  <c r="J450"/>
  <c r="J349"/>
  <c r="J220"/>
  <c r="BK756"/>
  <c r="J722"/>
  <c r="J700"/>
  <c r="J673"/>
  <c r="J594"/>
  <c r="BK533"/>
  <c r="BK450"/>
  <c r="BK383"/>
  <c r="J264"/>
  <c r="J152"/>
  <c r="J773"/>
  <c r="J762"/>
  <c r="BK749"/>
  <c r="BK716"/>
  <c r="J656"/>
  <c r="J599"/>
  <c r="J544"/>
  <c r="BK512"/>
  <c r="BK369"/>
  <c r="J252"/>
  <c r="BK692"/>
  <c r="BK567"/>
  <c r="BK524"/>
  <c r="BK423"/>
  <c r="J299"/>
  <c r="J660"/>
  <c r="BK579"/>
  <c r="J448"/>
  <c r="J369"/>
  <c r="BK296"/>
  <c i="4" r="BK178"/>
  <c r="BK211"/>
  <c r="BK168"/>
  <c r="BK263"/>
  <c r="J184"/>
  <c r="BK196"/>
  <c r="J236"/>
  <c r="J178"/>
  <c r="BK144"/>
  <c r="J231"/>
  <c r="BK148"/>
  <c i="5" r="BK221"/>
  <c r="BK207"/>
  <c r="BK176"/>
  <c r="BK132"/>
  <c r="BK224"/>
  <c r="J176"/>
  <c r="J132"/>
  <c r="BK193"/>
  <c r="J164"/>
  <c r="BK135"/>
  <c r="BK210"/>
  <c r="BK166"/>
  <c r="BK151"/>
  <c i="2" r="BK130"/>
  <c i="1" r="AS94"/>
  <c i="3" r="BK685"/>
  <c r="J638"/>
  <c r="BK516"/>
  <c r="BK452"/>
  <c r="J336"/>
  <c r="BK152"/>
  <c r="BK724"/>
  <c r="J692"/>
  <c r="J615"/>
  <c r="J579"/>
  <c r="J475"/>
  <c r="BK400"/>
  <c r="BK349"/>
  <c r="BK215"/>
  <c r="BK796"/>
  <c r="J756"/>
  <c r="BK718"/>
  <c r="BK673"/>
  <c r="BK591"/>
  <c r="BK520"/>
  <c r="BK437"/>
  <c r="BK317"/>
  <c r="BK256"/>
  <c r="BK710"/>
  <c r="J641"/>
  <c r="BK555"/>
  <c r="BK448"/>
  <c r="BK336"/>
  <c r="BK252"/>
  <c r="BK689"/>
  <c r="BK603"/>
  <c r="J533"/>
  <c r="J423"/>
  <c r="BK233"/>
  <c r="J196"/>
  <c r="J169"/>
  <c r="BK138"/>
  <c r="J135"/>
  <c i="4" r="BK175"/>
  <c r="BK222"/>
  <c r="J188"/>
  <c r="BK259"/>
  <c r="BK209"/>
  <c r="BK234"/>
  <c r="BK140"/>
  <c r="J205"/>
  <c r="J140"/>
  <c r="BK236"/>
  <c r="BK220"/>
  <c r="BK172"/>
  <c r="J144"/>
  <c i="5" r="BK231"/>
  <c r="J210"/>
  <c r="J183"/>
  <c r="BK140"/>
  <c r="J229"/>
  <c r="J193"/>
  <c r="J147"/>
  <c r="J226"/>
  <c r="J154"/>
  <c r="J221"/>
  <c r="BK198"/>
  <c r="BK178"/>
  <c r="J144"/>
  <c i="2" r="J130"/>
  <c r="J140"/>
  <c r="BK137"/>
  <c i="3" r="J720"/>
  <c r="BK664"/>
  <c r="BK624"/>
  <c r="J520"/>
  <c r="J471"/>
  <c r="J437"/>
  <c r="BK339"/>
  <c r="BK211"/>
  <c r="J742"/>
  <c r="J714"/>
  <c r="J610"/>
  <c r="J538"/>
  <c r="BK463"/>
  <c r="BK279"/>
  <c r="BK196"/>
  <c r="BK585"/>
  <c r="BK769"/>
  <c r="J758"/>
  <c r="BK742"/>
  <c r="BK712"/>
  <c r="J664"/>
  <c r="BK615"/>
  <c r="BK538"/>
  <c r="BK471"/>
  <c r="J427"/>
  <c r="J296"/>
  <c r="J215"/>
  <c r="BK676"/>
  <c r="BK558"/>
  <c r="J512"/>
  <c r="J435"/>
  <c r="BK362"/>
  <c r="BK282"/>
  <c r="BK667"/>
  <c r="J601"/>
  <c r="J452"/>
  <c r="J400"/>
  <c r="J317"/>
  <c i="4" r="J224"/>
  <c r="J172"/>
  <c r="J216"/>
  <c r="J162"/>
  <c r="J129"/>
  <c r="J202"/>
  <c r="J211"/>
  <c r="J234"/>
  <c r="J170"/>
  <c r="J259"/>
  <c r="J209"/>
  <c r="BK170"/>
  <c i="5" r="J235"/>
  <c r="BK219"/>
  <c r="BK191"/>
  <c r="J166"/>
  <c r="J124"/>
  <c r="J204"/>
  <c r="J151"/>
  <c r="J196"/>
  <c r="J168"/>
  <c r="BK235"/>
  <c r="J219"/>
  <c r="J186"/>
  <c r="J158"/>
  <c r="BK128"/>
  <c i="2" r="BK135"/>
  <c r="J137"/>
  <c r="J132"/>
  <c i="3" r="J724"/>
  <c r="J676"/>
  <c r="BK633"/>
  <c r="J591"/>
  <c r="BK467"/>
  <c r="J383"/>
  <c r="J261"/>
  <c r="J193"/>
  <c r="BK738"/>
  <c r="J708"/>
  <c r="J685"/>
  <c r="J582"/>
  <c r="BK478"/>
  <c r="J446"/>
  <c r="J378"/>
  <c r="BK299"/>
  <c r="BK181"/>
  <c r="BK773"/>
  <c r="BK762"/>
  <c r="BK722"/>
  <c r="BK700"/>
  <c r="J624"/>
  <c r="J558"/>
  <c r="J467"/>
  <c r="J354"/>
  <c r="J279"/>
  <c r="BK681"/>
  <c r="BK610"/>
  <c r="BK475"/>
  <c r="BK391"/>
  <c r="J320"/>
  <c r="J240"/>
  <c r="BK646"/>
  <c r="J567"/>
  <c r="BK446"/>
  <c r="J339"/>
  <c i="4" r="BK226"/>
  <c r="J181"/>
  <c r="BK231"/>
  <c r="J193"/>
  <c r="BK134"/>
  <c r="J247"/>
  <c r="BK255"/>
  <c r="BK181"/>
  <c r="BK224"/>
  <c r="BK157"/>
  <c r="J252"/>
  <c r="J222"/>
  <c r="J175"/>
  <c i="5" r="BK226"/>
  <c r="J198"/>
  <c r="BK173"/>
  <c r="BK160"/>
  <c r="J128"/>
  <c r="BK181"/>
  <c r="J138"/>
  <c r="J224"/>
  <c r="J191"/>
  <c r="BK168"/>
  <c r="BK154"/>
  <c i="2" r="J127"/>
  <c r="BK125"/>
  <c r="BK127"/>
  <c i="3" r="BK714"/>
  <c r="BK660"/>
  <c r="J603"/>
  <c r="J478"/>
  <c r="J391"/>
  <c r="J233"/>
  <c r="BK135"/>
  <c r="J718"/>
  <c r="J689"/>
  <c r="BK608"/>
  <c r="BK571"/>
  <c r="J458"/>
  <c r="J396"/>
  <c r="BK320"/>
  <c r="BK240"/>
  <c r="BK746"/>
  <c r="BK758"/>
  <c r="J746"/>
  <c r="BK708"/>
  <c r="J646"/>
  <c r="BK582"/>
  <c r="J524"/>
  <c r="BK454"/>
  <c r="BK387"/>
  <c r="J282"/>
  <c r="BK193"/>
  <c r="J667"/>
  <c r="J529"/>
  <c r="BK458"/>
  <c r="BK378"/>
  <c r="BK264"/>
  <c r="J211"/>
  <c r="BK599"/>
  <c r="J516"/>
  <c r="BK427"/>
  <c r="BK236"/>
  <c i="4" r="BK202"/>
  <c r="BK247"/>
  <c r="BK205"/>
  <c r="BK152"/>
  <c r="J255"/>
  <c r="J168"/>
  <c r="J220"/>
  <c r="BK252"/>
  <c r="BK184"/>
  <c r="J134"/>
  <c r="J226"/>
  <c r="BK193"/>
  <c r="BK129"/>
  <c i="5" r="J217"/>
  <c r="J178"/>
  <c r="BK144"/>
  <c r="J233"/>
  <c r="J207"/>
  <c r="J188"/>
  <c r="J231"/>
  <c r="J173"/>
  <c r="BK229"/>
  <c r="BK217"/>
  <c r="BK183"/>
  <c r="BK164"/>
  <c r="J140"/>
  <c i="2" l="1" r="BK124"/>
  <c r="J124"/>
  <c r="J98"/>
  <c r="P129"/>
  <c r="T134"/>
  <c i="3" r="P395"/>
  <c r="R543"/>
  <c r="P614"/>
  <c r="BK680"/>
  <c r="J680"/>
  <c r="J109"/>
  <c r="P755"/>
  <c r="BK772"/>
  <c r="J772"/>
  <c r="J112"/>
  <c i="4" r="P139"/>
  <c r="BK167"/>
  <c r="P230"/>
  <c r="T240"/>
  <c r="BK258"/>
  <c r="J258"/>
  <c r="J106"/>
  <c i="2" r="R124"/>
  <c r="BK134"/>
  <c r="J134"/>
  <c r="J100"/>
  <c i="3" r="BK395"/>
  <c r="J395"/>
  <c r="J100"/>
  <c r="P543"/>
  <c r="R598"/>
  <c r="BK607"/>
  <c r="J607"/>
  <c r="J106"/>
  <c r="R607"/>
  <c r="R680"/>
  <c r="BK761"/>
  <c r="J761"/>
  <c r="J111"/>
  <c r="R761"/>
  <c i="4" r="BK139"/>
  <c r="J139"/>
  <c r="J99"/>
  <c r="T167"/>
  <c r="R240"/>
  <c r="R251"/>
  <c r="R258"/>
  <c i="2" r="T124"/>
  <c r="P134"/>
  <c i="3" r="R137"/>
  <c r="BK511"/>
  <c r="J511"/>
  <c r="J101"/>
  <c r="R511"/>
  <c r="BK598"/>
  <c r="J598"/>
  <c r="J105"/>
  <c r="T598"/>
  <c r="P607"/>
  <c r="T607"/>
  <c r="P645"/>
  <c r="R645"/>
  <c r="R755"/>
  <c r="T772"/>
  <c i="4" r="P128"/>
  <c r="P127"/>
  <c i="2" r="P124"/>
  <c r="P123"/>
  <c r="P122"/>
  <c i="1" r="AU95"/>
  <c i="2" r="T129"/>
  <c i="3" r="P137"/>
  <c r="P133"/>
  <c r="T395"/>
  <c r="BK543"/>
  <c r="T614"/>
  <c r="T680"/>
  <c r="P761"/>
  <c r="T761"/>
  <c i="4" r="R128"/>
  <c r="T139"/>
  <c r="BK230"/>
  <c r="J230"/>
  <c r="J103"/>
  <c r="BK240"/>
  <c r="J240"/>
  <c r="J104"/>
  <c r="P251"/>
  <c r="P258"/>
  <c i="5" r="BK127"/>
  <c r="J127"/>
  <c r="J100"/>
  <c r="P172"/>
  <c i="2" r="BK129"/>
  <c r="J129"/>
  <c r="J99"/>
  <c r="R134"/>
  <c i="3" r="T137"/>
  <c r="T133"/>
  <c r="P511"/>
  <c r="T511"/>
  <c r="P598"/>
  <c r="BK614"/>
  <c r="J614"/>
  <c r="J107"/>
  <c r="BK645"/>
  <c r="J645"/>
  <c r="J108"/>
  <c r="T645"/>
  <c r="BK755"/>
  <c r="J755"/>
  <c r="J110"/>
  <c r="R772"/>
  <c i="4" r="BK128"/>
  <c r="J128"/>
  <c r="J98"/>
  <c r="R139"/>
  <c r="P167"/>
  <c r="R230"/>
  <c r="T230"/>
  <c r="BK251"/>
  <c r="J251"/>
  <c r="J105"/>
  <c r="T258"/>
  <c i="5" r="P127"/>
  <c r="P126"/>
  <c r="P121"/>
  <c i="1" r="AU98"/>
  <c i="5" r="T127"/>
  <c r="R172"/>
  <c r="R126"/>
  <c r="R121"/>
  <c i="2" r="R129"/>
  <c i="3" r="BK137"/>
  <c r="J137"/>
  <c r="J99"/>
  <c r="R395"/>
  <c r="T543"/>
  <c r="T542"/>
  <c r="R614"/>
  <c r="P680"/>
  <c r="T755"/>
  <c r="P772"/>
  <c i="4" r="T128"/>
  <c r="T127"/>
  <c r="R167"/>
  <c r="R166"/>
  <c r="P240"/>
  <c r="T251"/>
  <c i="5" r="BK172"/>
  <c r="J172"/>
  <c r="J101"/>
  <c r="T172"/>
  <c i="3" r="BK134"/>
  <c r="J134"/>
  <c r="J98"/>
  <c r="BK537"/>
  <c r="J537"/>
  <c r="J102"/>
  <c i="2" r="BK139"/>
  <c r="J139"/>
  <c r="J101"/>
  <c i="4" r="BK161"/>
  <c r="J161"/>
  <c r="J100"/>
  <c i="2" r="BK142"/>
  <c r="J142"/>
  <c r="J102"/>
  <c i="5" r="BK123"/>
  <c r="BK122"/>
  <c r="J122"/>
  <c r="J97"/>
  <c r="J89"/>
  <c r="E111"/>
  <c r="BF154"/>
  <c r="BF158"/>
  <c r="BF181"/>
  <c r="BF186"/>
  <c r="BF188"/>
  <c r="BF193"/>
  <c r="BF196"/>
  <c r="BF198"/>
  <c r="BF221"/>
  <c r="BF229"/>
  <c r="BF233"/>
  <c r="BF235"/>
  <c i="4" r="J167"/>
  <c r="J102"/>
  <c i="5" r="F92"/>
  <c r="BF124"/>
  <c r="BF135"/>
  <c r="BF138"/>
  <c r="BF160"/>
  <c r="BF168"/>
  <c r="BF173"/>
  <c r="BF178"/>
  <c r="BF183"/>
  <c r="BF207"/>
  <c r="BF217"/>
  <c r="BF219"/>
  <c r="BF224"/>
  <c r="BF128"/>
  <c r="BF132"/>
  <c r="BF140"/>
  <c r="BF144"/>
  <c r="BF151"/>
  <c r="BF164"/>
  <c r="BF191"/>
  <c r="BF210"/>
  <c r="BF226"/>
  <c r="BF231"/>
  <c r="BF147"/>
  <c r="BF166"/>
  <c r="BF176"/>
  <c r="BF204"/>
  <c r="BF214"/>
  <c i="4" r="E85"/>
  <c r="BF148"/>
  <c r="BF157"/>
  <c r="BF168"/>
  <c r="BF178"/>
  <c r="BF196"/>
  <c r="BF234"/>
  <c r="BF247"/>
  <c r="BF255"/>
  <c r="BF263"/>
  <c i="3" r="BK133"/>
  <c r="J133"/>
  <c r="J97"/>
  <c r="J543"/>
  <c r="J104"/>
  <c i="4" r="BF170"/>
  <c r="BF181"/>
  <c r="BF205"/>
  <c r="BF209"/>
  <c r="BF211"/>
  <c r="BF226"/>
  <c r="BF241"/>
  <c r="J89"/>
  <c r="BF144"/>
  <c r="BF152"/>
  <c r="BF162"/>
  <c r="BF175"/>
  <c r="BF236"/>
  <c r="BF259"/>
  <c r="F123"/>
  <c r="BF140"/>
  <c r="BF188"/>
  <c r="BF222"/>
  <c r="BF224"/>
  <c r="BF172"/>
  <c r="BF184"/>
  <c r="BF199"/>
  <c r="BF216"/>
  <c r="BF220"/>
  <c r="BF129"/>
  <c r="BF134"/>
  <c r="BF193"/>
  <c r="BF202"/>
  <c r="BF231"/>
  <c r="BF252"/>
  <c i="3" r="E122"/>
  <c r="J126"/>
  <c r="BF152"/>
  <c r="BF220"/>
  <c r="BF233"/>
  <c r="BF299"/>
  <c r="BF320"/>
  <c r="BF336"/>
  <c r="BF362"/>
  <c r="BF369"/>
  <c r="BF437"/>
  <c r="BF450"/>
  <c r="BF467"/>
  <c r="BF520"/>
  <c r="BF571"/>
  <c r="BF582"/>
  <c r="BF601"/>
  <c r="BF603"/>
  <c r="BF615"/>
  <c r="BF656"/>
  <c r="BF664"/>
  <c r="BF193"/>
  <c r="BF196"/>
  <c r="BF240"/>
  <c r="BF261"/>
  <c r="BF354"/>
  <c r="BF446"/>
  <c r="BF454"/>
  <c r="BF494"/>
  <c r="BF555"/>
  <c r="BF591"/>
  <c r="BF599"/>
  <c r="BF608"/>
  <c r="BF673"/>
  <c r="BF716"/>
  <c r="F92"/>
  <c r="BF135"/>
  <c r="BF169"/>
  <c r="BF181"/>
  <c r="BF264"/>
  <c r="BF282"/>
  <c r="BF349"/>
  <c r="BF383"/>
  <c r="BF396"/>
  <c r="BF400"/>
  <c r="BF415"/>
  <c r="BF423"/>
  <c r="BF452"/>
  <c r="BF478"/>
  <c r="BF516"/>
  <c r="BF533"/>
  <c r="BF579"/>
  <c r="BF585"/>
  <c r="BF638"/>
  <c r="BF641"/>
  <c r="BF692"/>
  <c r="BF710"/>
  <c r="BF714"/>
  <c r="BF720"/>
  <c r="BF758"/>
  <c r="BF762"/>
  <c r="BF769"/>
  <c r="BF773"/>
  <c r="BF796"/>
  <c r="BF252"/>
  <c r="BF463"/>
  <c r="BF475"/>
  <c r="BF594"/>
  <c r="BF742"/>
  <c r="BF211"/>
  <c r="BF236"/>
  <c r="BF256"/>
  <c r="BF296"/>
  <c r="BF317"/>
  <c r="BF339"/>
  <c r="BF378"/>
  <c r="BF391"/>
  <c r="BF458"/>
  <c r="BF471"/>
  <c r="BF529"/>
  <c r="BF538"/>
  <c r="BF544"/>
  <c r="BF567"/>
  <c r="BF633"/>
  <c r="BF667"/>
  <c r="BF685"/>
  <c r="BF689"/>
  <c r="BF700"/>
  <c r="BF712"/>
  <c r="BF724"/>
  <c r="BF738"/>
  <c r="BF749"/>
  <c r="BF756"/>
  <c r="BF138"/>
  <c r="BF215"/>
  <c r="BF279"/>
  <c r="BF323"/>
  <c r="BF387"/>
  <c r="BF427"/>
  <c r="BF435"/>
  <c r="BF448"/>
  <c r="BF512"/>
  <c r="BF524"/>
  <c r="BF558"/>
  <c r="BF610"/>
  <c r="BF624"/>
  <c r="BF646"/>
  <c r="BF660"/>
  <c r="BF676"/>
  <c r="BF681"/>
  <c r="BF708"/>
  <c r="BF718"/>
  <c r="BF722"/>
  <c r="BF746"/>
  <c r="BF751"/>
  <c i="2" r="F119"/>
  <c r="BF135"/>
  <c r="BF140"/>
  <c r="BF130"/>
  <c r="BF143"/>
  <c r="E85"/>
  <c r="J116"/>
  <c r="BF132"/>
  <c r="BF137"/>
  <c r="BF125"/>
  <c r="BF127"/>
  <c i="3" r="F35"/>
  <c i="1" r="BB96"/>
  <c i="4" r="F33"/>
  <c i="1" r="AZ97"/>
  <c i="5" r="F36"/>
  <c i="1" r="BC98"/>
  <c i="2" r="F35"/>
  <c i="1" r="BB95"/>
  <c i="3" r="F33"/>
  <c i="1" r="AZ96"/>
  <c i="5" r="F37"/>
  <c i="1" r="BD98"/>
  <c i="2" r="F33"/>
  <c i="1" r="AZ95"/>
  <c i="3" r="J33"/>
  <c i="1" r="AV96"/>
  <c i="5" r="F35"/>
  <c i="1" r="BB98"/>
  <c i="2" r="J33"/>
  <c i="1" r="AV95"/>
  <c i="3" r="F37"/>
  <c i="1" r="BD96"/>
  <c i="5" r="J33"/>
  <c i="1" r="AV98"/>
  <c i="2" r="F37"/>
  <c i="1" r="BD95"/>
  <c i="3" r="F36"/>
  <c i="1" r="BC96"/>
  <c i="5" r="F33"/>
  <c i="1" r="AZ98"/>
  <c i="2" r="F36"/>
  <c i="1" r="BC95"/>
  <c i="4" r="J33"/>
  <c i="1" r="AV97"/>
  <c i="4" r="F37"/>
  <c i="1" r="BD97"/>
  <c i="4" r="F35"/>
  <c i="1" r="BB97"/>
  <c i="4" r="F36"/>
  <c i="1" r="BC97"/>
  <c i="4" l="1" r="R127"/>
  <c r="R126"/>
  <c i="3" r="R133"/>
  <c r="R542"/>
  <c r="T132"/>
  <c i="2" r="T123"/>
  <c r="T122"/>
  <c i="4" r="BK166"/>
  <c r="J166"/>
  <c r="J101"/>
  <c i="5" r="T126"/>
  <c r="T121"/>
  <c i="3" r="BK542"/>
  <c r="J542"/>
  <c r="J103"/>
  <c i="2" r="R123"/>
  <c r="R122"/>
  <c i="4" r="P166"/>
  <c r="P126"/>
  <c i="1" r="AU97"/>
  <c i="4" r="T166"/>
  <c r="T126"/>
  <c i="3" r="P542"/>
  <c r="P132"/>
  <c i="1" r="AU96"/>
  <c i="5" r="J123"/>
  <c r="J98"/>
  <c i="4" r="BK127"/>
  <c r="J127"/>
  <c r="J97"/>
  <c i="2" r="BK123"/>
  <c r="J123"/>
  <c r="J97"/>
  <c i="5" r="BK126"/>
  <c r="J126"/>
  <c r="J99"/>
  <c i="3" r="BK132"/>
  <c r="J132"/>
  <c i="2" r="F34"/>
  <c i="1" r="BA95"/>
  <c i="5" r="F34"/>
  <c i="1" r="BA98"/>
  <c i="2" r="J34"/>
  <c i="1" r="AW95"/>
  <c r="AT95"/>
  <c i="5" r="J34"/>
  <c i="1" r="AW98"/>
  <c r="AT98"/>
  <c r="BD94"/>
  <c r="W33"/>
  <c i="3" r="J30"/>
  <c i="1" r="AG96"/>
  <c i="4" r="F34"/>
  <c i="1" r="BA97"/>
  <c r="AZ94"/>
  <c r="W29"/>
  <c r="BC94"/>
  <c r="W32"/>
  <c i="3" r="J34"/>
  <c i="1" r="AW96"/>
  <c r="AT96"/>
  <c i="3" r="F34"/>
  <c i="1" r="BA96"/>
  <c i="4" r="J34"/>
  <c i="1" r="AW97"/>
  <c r="AT97"/>
  <c r="BB94"/>
  <c r="W31"/>
  <c i="3" l="1" r="R132"/>
  <c i="5" r="BK121"/>
  <c r="J121"/>
  <c r="J96"/>
  <c i="2" r="BK122"/>
  <c r="J122"/>
  <c i="4" r="BK126"/>
  <c r="J126"/>
  <c r="J96"/>
  <c i="1" r="AN96"/>
  <c i="3" r="J96"/>
  <c r="J39"/>
  <c i="1" r="AU94"/>
  <c r="BA94"/>
  <c r="AW94"/>
  <c r="AK30"/>
  <c i="2" r="J30"/>
  <c i="1" r="AG95"/>
  <c r="AV94"/>
  <c r="AK29"/>
  <c r="AX94"/>
  <c r="AY94"/>
  <c i="2" l="1" r="J39"/>
  <c r="J96"/>
  <c i="1" r="AN95"/>
  <c i="4" r="J30"/>
  <c i="1" r="AG97"/>
  <c r="AN97"/>
  <c r="AT94"/>
  <c i="5" r="J30"/>
  <c i="1" r="AG98"/>
  <c r="W30"/>
  <c i="4" l="1" r="J39"/>
  <c i="5" r="J39"/>
  <c i="1" r="AN98"/>
  <c r="AG94"/>
  <c r="AK26"/>
  <c r="AK35"/>
  <c l="1" r="AN94"/>
</calcChain>
</file>

<file path=xl/sharedStrings.xml><?xml version="1.0" encoding="utf-8"?>
<sst xmlns="http://schemas.openxmlformats.org/spreadsheetml/2006/main">
  <si>
    <t>Export Komplet</t>
  </si>
  <si>
    <t/>
  </si>
  <si>
    <t>2.0</t>
  </si>
  <si>
    <t>ZAMOK</t>
  </si>
  <si>
    <t>False</t>
  </si>
  <si>
    <t>{9dcdc445-4bae-4ca7-af5c-6533029a7ae5}</t>
  </si>
  <si>
    <t>0,01</t>
  </si>
  <si>
    <t>21</t>
  </si>
  <si>
    <t>12</t>
  </si>
  <si>
    <t>REKAPITULACE STAVBY</t>
  </si>
  <si>
    <t xml:space="preserve">v ---  níže se nacházejí doplnkové a pomocné údaje k sestavám  --- v</t>
  </si>
  <si>
    <t>Návod na vyplnění</t>
  </si>
  <si>
    <t>0,001</t>
  </si>
  <si>
    <t>Kód:</t>
  </si>
  <si>
    <t>00</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</si>
  <si>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</si>
  <si>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</si>
  <si>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Regenerace bytového domu č.p. 133 Nové Sedlo</t>
  </si>
  <si>
    <t>KSO:</t>
  </si>
  <si>
    <t>CC-CZ:</t>
  </si>
  <si>
    <t>Místo:</t>
  </si>
  <si>
    <t>Nové Sedlo, č.p. 133</t>
  </si>
  <si>
    <t>Datum:</t>
  </si>
  <si>
    <t>10. 9. 2020</t>
  </si>
  <si>
    <t>Zadavatel:</t>
  </si>
  <si>
    <t>IČ:</t>
  </si>
  <si>
    <t>Město Nové Sedlo</t>
  </si>
  <si>
    <t>DIČ:</t>
  </si>
  <si>
    <t>Uchazeč:</t>
  </si>
  <si>
    <t>Vyplň údaj</t>
  </si>
  <si>
    <t>Projektant:</t>
  </si>
  <si>
    <t>CENTRA STAV s.r.o.</t>
  </si>
  <si>
    <t>True</t>
  </si>
  <si>
    <t>Zpracovatel:</t>
  </si>
  <si>
    <t>Michal Kubelka</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</si>
  <si>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</si>
  <si>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</si>
  <si>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</si>
  <si>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</si>
  <si>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</si>
  <si>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</si>
  <si>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</si>
  <si>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</si>
  <si>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</si>
  <si>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</si>
  <si>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</si>
  <si>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</si>
  <si>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</si>
  <si>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</si>
  <si>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</si>
  <si>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</si>
  <si>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</si>
  <si>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</si>
  <si>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</si>
  <si>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</si>
  <si>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</si>
  <si>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</si>
  <si>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</si>
  <si>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</si>
  <si>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</si>
  <si>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</si>
  <si>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</si>
  <si>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</si>
  <si>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</si>
  <si>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</si>
  <si>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</si>
  <si>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</si>
  <si>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</si>
  <si>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</si>
  <si>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</si>
  <si>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</si>
  <si>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</si>
  <si>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</si>
  <si>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</si>
  <si>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</si>
  <si>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</si>
  <si>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</si>
  <si>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</si>
  <si>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</si>
  <si>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</si>
  <si>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</si>
  <si>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VRN</t>
  </si>
  <si>
    <t>STA</t>
  </si>
  <si>
    <t>1</t>
  </si>
  <si>
    <t>{498712e8-1764-4cc1-a8a7-839b31b3a68b}</t>
  </si>
  <si>
    <t>01</t>
  </si>
  <si>
    <t>KZS</t>
  </si>
  <si>
    <t>{23062421-1267-4a45-bf6a-94131a1ec36a}</t>
  </si>
  <si>
    <t>02</t>
  </si>
  <si>
    <t>Vodovod</t>
  </si>
  <si>
    <t>{0b815264-6144-4ee9-98de-d2802b77c281}</t>
  </si>
  <si>
    <t>03</t>
  </si>
  <si>
    <t>{e931fc34-8919-46a9-a8f9-2894d55042c2}</t>
  </si>
  <si>
    <t>KRYCÍ LIST SOUPISU PRACÍ</t>
  </si>
  <si>
    <t>Objekt:</t>
  </si>
  <si>
    <t>00 - VRN</t>
  </si>
  <si>
    <t>REKAPITULACE ČLENĚNÍ SOUPISU PRACÍ</t>
  </si>
  <si>
    <t>Kód dílu - Popis</t>
  </si>
  <si>
    <t>Cena celkem [CZK]</t>
  </si>
  <si>
    <t>Náklady ze soupisu prací</t>
  </si>
  <si>
    <t>-1</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</si>
  <si>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</si>
  <si>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</si>
  <si>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</si>
  <si>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</si>
  <si>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</si>
  <si>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</si>
  <si>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</si>
  <si>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</si>
  <si>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</si>
  <si>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</si>
  <si>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</si>
  <si>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</si>
  <si>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</si>
  <si>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</si>
  <si>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</si>
  <si>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</si>
  <si>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</si>
  <si>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</si>
  <si>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</si>
  <si>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Vedlejší rozpočtové náklady</t>
  </si>
  <si>
    <t>5</t>
  </si>
  <si>
    <t>ROZPOCET</t>
  </si>
  <si>
    <t>VRN1</t>
  </si>
  <si>
    <t>Průzkumné, geodetické a projektové práce</t>
  </si>
  <si>
    <t>K</t>
  </si>
  <si>
    <t>012002000</t>
  </si>
  <si>
    <t>Geodetické práce</t>
  </si>
  <si>
    <t>soubor</t>
  </si>
  <si>
    <t>CS ÚRS 2020 02</t>
  </si>
  <si>
    <t>1024</t>
  </si>
  <si>
    <t>2</t>
  </si>
  <si>
    <t>1960661814</t>
  </si>
  <si>
    <t>PP</t>
  </si>
  <si>
    <t>013254000</t>
  </si>
  <si>
    <t>Dokumentace skutečného provedení stavby</t>
  </si>
  <si>
    <t>1690642975</t>
  </si>
  <si>
    <t>VRN3</t>
  </si>
  <si>
    <t>Zařízení staveniště</t>
  </si>
  <si>
    <t>3</t>
  </si>
  <si>
    <t>030001000</t>
  </si>
  <si>
    <t>-1048211966</t>
  </si>
  <si>
    <t>4</t>
  </si>
  <si>
    <t>033002000</t>
  </si>
  <si>
    <t>Připojení staveniště na inženýrské sítě</t>
  </si>
  <si>
    <t>-1959733442</t>
  </si>
  <si>
    <t>VRN4</t>
  </si>
  <si>
    <t>Inženýrská činnost</t>
  </si>
  <si>
    <t>045203000</t>
  </si>
  <si>
    <t>Kompletační činnost</t>
  </si>
  <si>
    <t>487337862</t>
  </si>
  <si>
    <t>6</t>
  </si>
  <si>
    <t>045303000</t>
  </si>
  <si>
    <t>Koordinační činnost - vstupy do bytů apod...</t>
  </si>
  <si>
    <t>-1298383169</t>
  </si>
  <si>
    <t>VRN6</t>
  </si>
  <si>
    <t>Územní vlivy</t>
  </si>
  <si>
    <t>7</t>
  </si>
  <si>
    <t>065002000</t>
  </si>
  <si>
    <t>Mimostaveništní doprava materiálů</t>
  </si>
  <si>
    <t>-1020425613</t>
  </si>
  <si>
    <t>VRN9</t>
  </si>
  <si>
    <t>Ostatní náklady</t>
  </si>
  <si>
    <t>8</t>
  </si>
  <si>
    <t>094002000</t>
  </si>
  <si>
    <t>Ostatní náklady související s výstavbou - náklady dle zhotovitele</t>
  </si>
  <si>
    <t>1373861033</t>
  </si>
  <si>
    <t>01 - KZS</t>
  </si>
  <si>
    <t>HSV - Práce a dodávky HSV</t>
  </si>
  <si>
    <t xml:space="preserve">    1 - Zemní práce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</si>
  <si>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</si>
  <si>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</si>
  <si>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</si>
  <si>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</si>
  <si>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</si>
  <si>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713 - Izolace tepelné</t>
  </si>
  <si>
    <t xml:space="preserve">    741 - Elektroinstalace - silnoproud</t>
  </si>
  <si>
    <t xml:space="preserve">    751 - Vzduchotechnika</t>
  </si>
  <si>
    <t xml:space="preserve">    763 - Konstrukce suché výstavby</t>
  </si>
  <si>
    <t xml:space="preserve">    764 - Konstrukce klempířské</t>
  </si>
  <si>
    <t xml:space="preserve">    766 - Konstrukce truhlářské</t>
  </si>
  <si>
    <t xml:space="preserve">    767 - Konstrukce zámečnické</t>
  </si>
  <si>
    <t xml:space="preserve">    783 - Dokončovací práce - nátěry</t>
  </si>
  <si>
    <t xml:space="preserve">    784 - Dokončovací práce - malby a tapety</t>
  </si>
  <si>
    <t>HSV</t>
  </si>
  <si>
    <t>Práce a dodávky HSV</t>
  </si>
  <si>
    <t>Zemní práce</t>
  </si>
  <si>
    <t>001-x1</t>
  </si>
  <si>
    <t>Obnovení travnaté plochy kolem domu po provedení stavby - rozprostření ornice, zatravnění</t>
  </si>
  <si>
    <t>1404163553</t>
  </si>
  <si>
    <t>Úpravy povrchů, podlahy a osazování výplní</t>
  </si>
  <si>
    <t>629991011</t>
  </si>
  <si>
    <t>Zakrytí výplní otvorů a svislých ploch fólií přilepenou lepící páskou</t>
  </si>
  <si>
    <t>m2</t>
  </si>
  <si>
    <t>CS ÚRS 2024 01</t>
  </si>
  <si>
    <t>-949225192</t>
  </si>
  <si>
    <t xml:space="preserve">Zakrytí vnějších ploch před znečištěním  včetně pozdějšího odkrytí výplní otvorů a svislých ploch fólií přilepenou lepící páskou</t>
  </si>
  <si>
    <t>Online PSC</t>
  </si>
  <si>
    <t>https://podminky.urs.cz/item/CS_URS_2024_01/629991011</t>
  </si>
  <si>
    <t>PSC</t>
  </si>
  <si>
    <t xml:space="preserve">Poznámka k souboru cen:_x000d_
1. V ceně -1012 nejsou započteny náklady na dodávku a montáž začišťovací lišty; tyto se oceňují cenou 622 14-3004 této části katalogu a materiálem ve specifikaci. </t>
  </si>
  <si>
    <t>VV</t>
  </si>
  <si>
    <t>1,25*2,1</t>
  </si>
  <si>
    <t>1,25*0,9</t>
  </si>
  <si>
    <t>(0,9*1,95)*2</t>
  </si>
  <si>
    <t>(0,9*1,7)*2</t>
  </si>
  <si>
    <t>(1*1,95)*28</t>
  </si>
  <si>
    <t>(1*1,5)*8</t>
  </si>
  <si>
    <t>(1,5*1,5)*3</t>
  </si>
  <si>
    <t>(0,5*1,5)*4</t>
  </si>
  <si>
    <t>(0,7*1,5)*2</t>
  </si>
  <si>
    <t>Součet</t>
  </si>
  <si>
    <t>619991001</t>
  </si>
  <si>
    <t>Zakrytí podlah fólií přilepenou lepící páskou</t>
  </si>
  <si>
    <t>836763331</t>
  </si>
  <si>
    <t xml:space="preserve">Zakrytí vnitřních ploch před znečištěním  včetně pozdějšího odkrytí podlah fólií přilepenou lepící páskou</t>
  </si>
  <si>
    <t>https://podminky.urs.cz/item/CS_URS_2024_01/619991001</t>
  </si>
  <si>
    <t xml:space="preserve">Poznámka k souboru cen:_x000d_
1. U ceny -1011 se množství měrných jednotek určuje v m2 rozvinuté plochy jednotlivých konstrukcí a prvků. 2. Zakrytí výplní otvorů se oceňuje příslušnými cenami souboru cen 629 99-10.. Zakrytí vnějších ploch před znečištěním. </t>
  </si>
  <si>
    <t>3.NP - m.č. 304, 305, 306, 311, 315, 317</t>
  </si>
  <si>
    <t>2,855*1</t>
  </si>
  <si>
    <t>4,3*4,4</t>
  </si>
  <si>
    <t>(5,45*4,4)*3</t>
  </si>
  <si>
    <t>1*1,395</t>
  </si>
  <si>
    <t>0,3*0,8</t>
  </si>
  <si>
    <t>1,075*1,9</t>
  </si>
  <si>
    <t>Mezisoučet</t>
  </si>
  <si>
    <t xml:space="preserve">Při výměně oken a dveří </t>
  </si>
  <si>
    <t>(5,3+4,25+2,25+3,1+2,15+5,3+4,25+3,95+4,25+5,3+4,05+4,05+5,3+4,25+4,85+5,3+2,25+3,1+2,15+5,3+4,25+3,95+4,25+5,3+4,05+4,05+5,3+4,25+3,95+4,25)*2</t>
  </si>
  <si>
    <t>(5,3+2,15+3,1+2,4+5,3+4,25+3,95+4,25+5,3+4,1+4,1+5,3+4,25+3,95+4,25)*2</t>
  </si>
  <si>
    <t>611131121</t>
  </si>
  <si>
    <t>Penetrační disperzní nátěr vnitřních stropů nanášený ručně</t>
  </si>
  <si>
    <t>-1789950645</t>
  </si>
  <si>
    <t xml:space="preserve">Podkladní a spojovací vrstva vnitřních omítaných ploch  penetrace akrylát-silikonová nanášená ručně stropů</t>
  </si>
  <si>
    <t>https://podminky.urs.cz/item/CS_URS_2024_01/611131121</t>
  </si>
  <si>
    <t>SDK stropy ve 3.NP - 1x pod perlinku a 1x pod štuk</t>
  </si>
  <si>
    <t>m.č. 304, 305, 306, 311, 315, 317</t>
  </si>
  <si>
    <t>(2,855*1)*2</t>
  </si>
  <si>
    <t>(4,3*4,4)*2</t>
  </si>
  <si>
    <t>((5,45*4,4)*3)*2</t>
  </si>
  <si>
    <t>(1*1,395)*2</t>
  </si>
  <si>
    <t>(0,3*0,8)*2</t>
  </si>
  <si>
    <t>(1,075*1,9)*2</t>
  </si>
  <si>
    <t>611142001</t>
  </si>
  <si>
    <t>Potažení vnitřních stropů sklovláknitým pletivem vtlačeným do tenkovrstvé hmoty</t>
  </si>
  <si>
    <t>-2109472395</t>
  </si>
  <si>
    <t xml:space="preserve">Potažení vnitřních ploch pletivem  v ploše nebo pruzích, na plném podkladu sklovláknitým vtlačením do tmelu stropů</t>
  </si>
  <si>
    <t>https://podminky.urs.cz/item/CS_URS_2024_01/611142001</t>
  </si>
  <si>
    <t xml:space="preserve">Poznámka k souboru cen:_x000d_
1. V cenách -2001 jsou započteny i náklady na tmel. </t>
  </si>
  <si>
    <t>611311131</t>
  </si>
  <si>
    <t>Potažení vnitřních rovných stropů vápenným štukem tloušťky do 3 mm</t>
  </si>
  <si>
    <t>-1625991615</t>
  </si>
  <si>
    <t>Potažení vnitřních ploch štukem tloušťky do 3 mm vodorovných konstrukcí stropů rovných</t>
  </si>
  <si>
    <t>https://podminky.urs.cz/item/CS_URS_2024_01/611311131</t>
  </si>
  <si>
    <t>619995001</t>
  </si>
  <si>
    <t>Začištění omítek kolem oken, dveří, podlah nebo obkladů</t>
  </si>
  <si>
    <t>m</t>
  </si>
  <si>
    <t>-19974418</t>
  </si>
  <si>
    <t xml:space="preserve">Začištění omítek (s dodáním hmot)  kolem oken, dveří, podlah, obkladů apod.</t>
  </si>
  <si>
    <t>https://podminky.urs.cz/item/CS_URS_2024_01/619995001</t>
  </si>
  <si>
    <t xml:space="preserve">Poznámka k souboru cen:_x000d_
1. Cenu -5001 lze použít pouze v případě provádění opravy nebo osazování nových oken, dveří, obkladů, podlah apod.; nelze ji použít v případech provádění opravy omítek nebo nové omítky v celé ploše. </t>
  </si>
  <si>
    <t>Po výměně oken a dveří z vnitřní i vnější strany</t>
  </si>
  <si>
    <t>(1,25+2,1+2,1)*2</t>
  </si>
  <si>
    <t>(1,25+1,25+0,9+0,9)*2</t>
  </si>
  <si>
    <t>(0,9+0,9+1,95+1,95)*4</t>
  </si>
  <si>
    <t>(0,9+0,9+1,7+1,7)*4</t>
  </si>
  <si>
    <t>(1+1+1,95+1,95)*56</t>
  </si>
  <si>
    <t>(1+1+1,5+1,5)*16</t>
  </si>
  <si>
    <t>(1,5+1,5+1,5+1,5)*6</t>
  </si>
  <si>
    <t>(0,5+0,5+1,5+1,5)*8</t>
  </si>
  <si>
    <t>(0,7+0,7+1,5+1,5)*4</t>
  </si>
  <si>
    <t>629995101</t>
  </si>
  <si>
    <t>Očištění vnějších ploch tlakovou vodou</t>
  </si>
  <si>
    <t>99505891</t>
  </si>
  <si>
    <t>Očištění vnějších ploch tlakovou vodou omytím</t>
  </si>
  <si>
    <t>https://podminky.urs.cz/item/CS_URS_2024_01/629995101</t>
  </si>
  <si>
    <t>974,068+92,057</t>
  </si>
  <si>
    <t>9</t>
  </si>
  <si>
    <t>622131121</t>
  </si>
  <si>
    <t>Penetrační disperzní nátěr vnějších stěn nanášený ručně</t>
  </si>
  <si>
    <t>-1759075388</t>
  </si>
  <si>
    <t xml:space="preserve">Podkladní a spojovací vrstva vnějších omítaných ploch  penetrace akrylát-silikonová nanášená ručně stěn</t>
  </si>
  <si>
    <t>https://podminky.urs.cz/item/CS_URS_2024_01/622131121</t>
  </si>
  <si>
    <t>Pod KZS</t>
  </si>
  <si>
    <t>694,068+32,432</t>
  </si>
  <si>
    <t>10</t>
  </si>
  <si>
    <t>622211031</t>
  </si>
  <si>
    <t>Montáž kontaktního zateplení vnějších stěn lepením a mechanickým kotvením polystyrénových desek tl do 160 mm</t>
  </si>
  <si>
    <t>598634344</t>
  </si>
  <si>
    <t>Montáž kontaktního zateplení lepením a mechanickým kotvením z polystyrenových desek nebo z kombinovaných desek na vnější stěny, tloušťky desek přes 120 do 160 mm</t>
  </si>
  <si>
    <t>https://podminky.urs.cz/item/CS_URS_2024_01/622211031</t>
  </si>
  <si>
    <t xml:space="preserve">Poznámka k souboru cen:_x000d_
1. V cenách jsou započteny náklady na: a) upevnění desek lepením a talířovými hmoždinkami, b) přestěrkování izolačních desek, c) vložení sklovláknité výztužné tkaniny, d) uzavření otvorů po kotvách lešení. 2. V cenách nejsou započteny náklady na: a) dodávku desek tepelné izolace; tyto se ocení ve specifikaci, ztratné lze stanovit ve výši 5%,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profilů, tyto se ocení příslušnými cenami této části katalogu. 3. V cenách 621 25-1101 až -1107 jsou započteny náklady na osazení a dodávku tepelněizolačních zátek v počtu 10 ks/m2 pro podhledy. 4. V cenách 622 25-1101 až -1107 jsou započteny náklady na osazení a dodávku tepelněizolačních zátek v počtu 8 ks/m2 pro stěny. 5. Kombinovaná deska je např. sendvičově uspořádaná deska tvořena izolačním jádrem z grafitového polystyrenu a krycí deskou z minerální vlny. </t>
  </si>
  <si>
    <t>(23,28+23,28+16,73+16,73)*9,395</t>
  </si>
  <si>
    <t>-(1*1,95)*14</t>
  </si>
  <si>
    <t>-(0,9*1,95)*2</t>
  </si>
  <si>
    <t>-(0,9*1,7)*2</t>
  </si>
  <si>
    <t>-(1*1,5)*8</t>
  </si>
  <si>
    <t>-(0,7*1,5)*2</t>
  </si>
  <si>
    <t>-(0,5*1,5)*4</t>
  </si>
  <si>
    <t>-(1,5*1,5)*3</t>
  </si>
  <si>
    <t>11</t>
  </si>
  <si>
    <t>M</t>
  </si>
  <si>
    <t>28376042</t>
  </si>
  <si>
    <t>deska EPS grafitová fasádní λ=0,033 tl 140mm</t>
  </si>
  <si>
    <t>-2112254461</t>
  </si>
  <si>
    <t>694,068*1,05 'Přepočtené koeficientem množství</t>
  </si>
  <si>
    <t>622251101</t>
  </si>
  <si>
    <t>Příplatek k cenám kontaktního zateplení stěn za použití tepelněizolačních zátek z polystyrenu</t>
  </si>
  <si>
    <t>-1967046931</t>
  </si>
  <si>
    <t>Montáž kontaktního zateplení lepením a mechanickým kotvením Příplatek k cenám za zápustnou montáž kotev s použitím tepelněizolačních zátek na vnější stěny z polystyrenu</t>
  </si>
  <si>
    <t>https://podminky.urs.cz/item/CS_URS_2024_01/622251101</t>
  </si>
  <si>
    <t>13</t>
  </si>
  <si>
    <t>622212001</t>
  </si>
  <si>
    <t>Montáž kontaktního zateplení vnějšího ostění, nadpraží nebo parapetu hl. špalety do 200 mm lepením desek z polystyrenu tl do 40 mm</t>
  </si>
  <si>
    <t>-2125016036</t>
  </si>
  <si>
    <t>Montáž kontaktního zateplení vnějšího ostění, nadpraží nebo parapetu lepením z polystyrenových desek nebo z kombinovaných desek hloubky špalet do 200 mm, tloušťky desek do 40 mm</t>
  </si>
  <si>
    <t>https://podminky.urs.cz/item/CS_URS_2024_01/622212001</t>
  </si>
  <si>
    <t xml:space="preserve">Poznámka k souboru cen:_x000d_
1. V cenách jsou započteny náklady na: a) upevnění desek celoplošným lepením, b) přestěrkování izolačních desek, c) vložení sklovláknité výztužné tkaniny, d) osazení a dodávku rohovníků. 2. V cenách nejsou započteny náklady na: a) dodávku desek tepelné izolace; tyto se ocení ve specifikaci; ztratné lze stanovit ve výši 10%, b) provedení konečné povrchové úpravy: - vrchní tenkovrstvou omítkou; tyto se ocení příslušnými cenami této části katalogu - nátěrem; tyto se ocení příslušnými cenami části A07 katalogu 800-783 Nátěry 3. Pro ocenění montáže kontaktního zateplení ostění nebo nadpraží hloubky přes 400 mm se použijí ceny souboru cen 62. 2.- 1… Montáž kontaktního zateplení lepením a mechanickým kotvením. </t>
  </si>
  <si>
    <t>(1+1,95+1,95)*24</t>
  </si>
  <si>
    <t>(0,9+1,95+1,95)*2</t>
  </si>
  <si>
    <t>(0,9+1,7+1,7)*2</t>
  </si>
  <si>
    <t>(1+1,5+1,5)*8</t>
  </si>
  <si>
    <t>(0,7+1,5+1,5)*2</t>
  </si>
  <si>
    <t>(0,5+1,5+1,5)*4</t>
  </si>
  <si>
    <t>(1,5+1,5+1,5)*3</t>
  </si>
  <si>
    <t>14</t>
  </si>
  <si>
    <t>28376031</t>
  </si>
  <si>
    <t>deska EPS grafitová fasádní λ=0,033 tl 30mm</t>
  </si>
  <si>
    <t>1228427131</t>
  </si>
  <si>
    <t>202,7*0,16</t>
  </si>
  <si>
    <t>32,432*1,15 'Přepočtené koeficientem množství</t>
  </si>
  <si>
    <t>15</t>
  </si>
  <si>
    <t>622252001</t>
  </si>
  <si>
    <t>Montáž profilů kontaktního zateplení připevněných mechanicky</t>
  </si>
  <si>
    <t>-1219875837</t>
  </si>
  <si>
    <t>Montáž profilů kontaktního zateplení zakládacích soklových připevněných hmoždinkami</t>
  </si>
  <si>
    <t>https://podminky.urs.cz/item/CS_URS_2024_01/622252001</t>
  </si>
  <si>
    <t xml:space="preserve">Poznámka k souboru cen:_x000d_
1. V cenách jsou započteny náklady na osazení lišt. 2. V cenách nejsou započteny náklady dodávku lišt; tyto se ocení ve specifikaci. Ztratné lze stanovit ve výši 5%. </t>
  </si>
  <si>
    <t>23,28+23,28+16,73+16,73</t>
  </si>
  <si>
    <t>16</t>
  </si>
  <si>
    <t>59051651</t>
  </si>
  <si>
    <t>profil zakládací Al tl 0,7mm pro ETICS pro izolant tl 140mm</t>
  </si>
  <si>
    <t>409817254</t>
  </si>
  <si>
    <t>80,02*1,05 'Přepočtené koeficientem množství</t>
  </si>
  <si>
    <t>17</t>
  </si>
  <si>
    <t>622143003</t>
  </si>
  <si>
    <t>Montáž omítkových plastových nebo pozinkovaných rohových profilů s tkaninou</t>
  </si>
  <si>
    <t>1852155295</t>
  </si>
  <si>
    <t xml:space="preserve">Montáž omítkových profilů  plastových, pozinkovaných nebo dřevěných upevněných vtlačením do podkladní vrstvy nebo přibitím rohových s tkaninou</t>
  </si>
  <si>
    <t>https://podminky.urs.cz/item/CS_URS_2024_01/622143003</t>
  </si>
  <si>
    <t xml:space="preserve">Poznámka k souboru cen:_x000d_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</si>
  <si>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0,9+0,9</t>
  </si>
  <si>
    <t>2,1+2,1</t>
  </si>
  <si>
    <t>(1,95+1,95)*28</t>
  </si>
  <si>
    <t>(1,95+1,95)*2</t>
  </si>
  <si>
    <t>(1,7+1,7)*2</t>
  </si>
  <si>
    <t>(1,5+1,5)*8</t>
  </si>
  <si>
    <t>(1,5+1,5)*2</t>
  </si>
  <si>
    <t>(1,5+1,5)*4</t>
  </si>
  <si>
    <t>(1,5+1,5)*3</t>
  </si>
  <si>
    <t>8,5+8,7+8,7+8,6+8,6+8,7+8,7+8,6+8,6+8,6+8,6+8,6</t>
  </si>
  <si>
    <t>18</t>
  </si>
  <si>
    <t>59051486</t>
  </si>
  <si>
    <t>profil rohový PVC 15x15mm s výztužnou tkaninou š 100mm pro ETICS</t>
  </si>
  <si>
    <t>2076769109</t>
  </si>
  <si>
    <t>284,3*1,15 'Přepočtené koeficientem množství</t>
  </si>
  <si>
    <t>19</t>
  </si>
  <si>
    <t>622143004</t>
  </si>
  <si>
    <t>Montáž omítkových samolepících začišťovacích profilů pro spojení s okenním rámem</t>
  </si>
  <si>
    <t>-935023048</t>
  </si>
  <si>
    <t xml:space="preserve">Montáž omítkových profilů  plastových, pozinkovaných nebo dřevěných upevněných vtlačením do podkladní vrstvy nebo přibitím začišťovacích samolepících pro vytvoření dilatujícího spoje s okenním rámem</t>
  </si>
  <si>
    <t>https://podminky.urs.cz/item/CS_URS_2024_01/622143004</t>
  </si>
  <si>
    <t>1,25+0,9+0,9</t>
  </si>
  <si>
    <t>1,25+2,1+2,1</t>
  </si>
  <si>
    <t>(1+1,95+1,95)*28</t>
  </si>
  <si>
    <t>20</t>
  </si>
  <si>
    <t>28342205</t>
  </si>
  <si>
    <t>profil začišťovací PVC 6mm s výztužnou tkaninou pro ostění ETICS</t>
  </si>
  <si>
    <t>2020299327</t>
  </si>
  <si>
    <t>230,8*1,15 'Přepočtené koeficientem množství</t>
  </si>
  <si>
    <t>622252002</t>
  </si>
  <si>
    <t>Montáž profilů kontaktního zateplení lepených</t>
  </si>
  <si>
    <t>-1006387910</t>
  </si>
  <si>
    <t>Montáž profilů kontaktního zateplení ostatních stěnových, dilatačních apod. lepených do tmelu</t>
  </si>
  <si>
    <t>https://podminky.urs.cz/item/CS_URS_2024_01/622252002</t>
  </si>
  <si>
    <t>nadpražní</t>
  </si>
  <si>
    <t>1,25</t>
  </si>
  <si>
    <t>1*28</t>
  </si>
  <si>
    <t>0,9*2</t>
  </si>
  <si>
    <t>1*8</t>
  </si>
  <si>
    <t>0,7*2</t>
  </si>
  <si>
    <t>0,5*4</t>
  </si>
  <si>
    <t>1,5*3</t>
  </si>
  <si>
    <t>parapetní</t>
  </si>
  <si>
    <t>50-1,25</t>
  </si>
  <si>
    <t>22</t>
  </si>
  <si>
    <t>59051510</t>
  </si>
  <si>
    <t>profil začišťovací s okapnicí PVC s výztužnou tkaninou pro nadpraží ETICS</t>
  </si>
  <si>
    <t>-667233314</t>
  </si>
  <si>
    <t>50*1,15 'Přepočtené koeficientem množství</t>
  </si>
  <si>
    <t>23</t>
  </si>
  <si>
    <t>59051512</t>
  </si>
  <si>
    <t>profil začišťovací s okapnicí PVC s výztužnou tkaninou pro parapet ETICS</t>
  </si>
  <si>
    <t>-413767070</t>
  </si>
  <si>
    <t>48,75*1,15 'Přepočtené koeficientem množství</t>
  </si>
  <si>
    <t>24</t>
  </si>
  <si>
    <t>622151031</t>
  </si>
  <si>
    <t>Penetrační silikonový nátěr vnějších pastovitých tenkovrstvých omítek stěn</t>
  </si>
  <si>
    <t>695818120</t>
  </si>
  <si>
    <t>Penetrační nátěr vnějších pastovitých tenkovrstvých omítek silikonový stěn</t>
  </si>
  <si>
    <t>https://podminky.urs.cz/item/CS_URS_2024_01/622151031</t>
  </si>
  <si>
    <t>202,7*0,31</t>
  </si>
  <si>
    <t>25</t>
  </si>
  <si>
    <t>622531012</t>
  </si>
  <si>
    <t>Tenkovrstvá silikonová zatíraná omítka zrnitost 1,5 mm vnějších stěn</t>
  </si>
  <si>
    <t>-1986409017</t>
  </si>
  <si>
    <t>Omítka tenkovrstvá silikonová vnějších ploch probarvená bez penetrace zatíraná (škrábaná), zrnitost 1,5 mm stěn</t>
  </si>
  <si>
    <t>https://podminky.urs.cz/item/CS_URS_2024_01/622531012</t>
  </si>
  <si>
    <t>26</t>
  </si>
  <si>
    <t>622261324</t>
  </si>
  <si>
    <t>PZS z betonových cihel obklad stěn na kovové lišty vkládaná izolace do 160 mm</t>
  </si>
  <si>
    <t>148511008</t>
  </si>
  <si>
    <t>Provětrávané zateplení vnějších ploch – systém suchého zdění stěn z obkladových cihel z vibrolisovaného betonu tl. do 65 mm včetně startovací lišty na vymezovací kovové lišty s vložením tepelné izolace tl. (dodávka ve specifikaci ) přes 120 do 160 mm</t>
  </si>
  <si>
    <t>https://podminky.urs.cz/item/CS_URS_2024_01/622261324</t>
  </si>
  <si>
    <t xml:space="preserve">Poznámka k souboru cen:_x000d_
1. V cenách jsou započteny náklady na příslušný kotvicí a spojovací materiál a nutné přiřezání kamenů. 2. V cenách nejsou započteny náklady na dodávku tepelné izolace, tyto se oceňují ve specifikaci. </t>
  </si>
  <si>
    <t>odměřeno v .DWG</t>
  </si>
  <si>
    <t>98,44+76,55+102,98+66,72</t>
  </si>
  <si>
    <t>-1,25*2,1</t>
  </si>
  <si>
    <t>-1,25*0,9</t>
  </si>
  <si>
    <t>27</t>
  </si>
  <si>
    <t>63153705</t>
  </si>
  <si>
    <t>deska tepelně izolační minerální univerzální λ=0,036 tl 80mm</t>
  </si>
  <si>
    <t>-751251276</t>
  </si>
  <si>
    <t>deska tepelně izolační minerální univerzální tl 80mm</t>
  </si>
  <si>
    <t>2 vrstvy</t>
  </si>
  <si>
    <t>313,64*2</t>
  </si>
  <si>
    <t>627,28*1,1 'Přepočtené koeficientem množství</t>
  </si>
  <si>
    <t>28</t>
  </si>
  <si>
    <t>622261191</t>
  </si>
  <si>
    <t>PZS ostění z betonových cihel</t>
  </si>
  <si>
    <t>1783076992</t>
  </si>
  <si>
    <t>Provětrávané zateplení vnějších ploch – systém suchého zdění obklad ostění z obkladových cihel z vibrolisovaného betonu</t>
  </si>
  <si>
    <t>https://podminky.urs.cz/item/CS_URS_2024_01/622261191</t>
  </si>
  <si>
    <t>(1,95*28)*0,29</t>
  </si>
  <si>
    <t>(2,1*2)*0,29</t>
  </si>
  <si>
    <t>(0,9*2)*0,29</t>
  </si>
  <si>
    <t>29</t>
  </si>
  <si>
    <t>622261231</t>
  </si>
  <si>
    <t>PZS z betonových cihel nadpraží</t>
  </si>
  <si>
    <t>1001248562</t>
  </si>
  <si>
    <t>Provětrávané zateplení vnějších ploch – systém suchého zdění ostatní prvky nadpraží</t>
  </si>
  <si>
    <t>https://podminky.urs.cz/item/CS_URS_2024_01/622261231</t>
  </si>
  <si>
    <t>1*14</t>
  </si>
  <si>
    <t>1,25+1,25</t>
  </si>
  <si>
    <t>30</t>
  </si>
  <si>
    <t>622261201</t>
  </si>
  <si>
    <t>PZS z betonových cihel roh vnější z cihel 90°</t>
  </si>
  <si>
    <t>1426831589</t>
  </si>
  <si>
    <t>Provětrávané zateplení vnějších ploch – systém suchého zdění obklad rohu včetně rohové lišty vnějšího z obkladových cihel 90°</t>
  </si>
  <si>
    <t>https://podminky.urs.cz/item/CS_URS_2024_01/622261201</t>
  </si>
  <si>
    <t>1,95*28</t>
  </si>
  <si>
    <t>2,1*2</t>
  </si>
  <si>
    <t>4,05+4,05+4,8+4,8+4,2+4,3+4,6+4,35+4,05+4,8+4,05+4,6</t>
  </si>
  <si>
    <t>31</t>
  </si>
  <si>
    <t>622261211</t>
  </si>
  <si>
    <t>PZS z betonových cihel roh vnitřní z cihel 90°</t>
  </si>
  <si>
    <t>-2104980684</t>
  </si>
  <si>
    <t>Provětrávané zateplení vnějších ploch – systém suchého zdění obklad rohu včetně rohové lišty vnitřního z obkladových cihel 90°</t>
  </si>
  <si>
    <t>https://podminky.urs.cz/item/CS_URS_2024_01/622261211</t>
  </si>
  <si>
    <t>4,2+4,3+4,8+4,8+4,6+4,35+4,05+4,05</t>
  </si>
  <si>
    <t>32</t>
  </si>
  <si>
    <t>006-x2</t>
  </si>
  <si>
    <t>D+M Konstrukce pod parapety v provětrávané fasádě</t>
  </si>
  <si>
    <t>-1098614189</t>
  </si>
  <si>
    <t>33</t>
  </si>
  <si>
    <t>637311131</t>
  </si>
  <si>
    <t>Okapový chodník z betonových záhonových obrubníků lože beton</t>
  </si>
  <si>
    <t>-1070204175</t>
  </si>
  <si>
    <t>Okapový chodník z obrubníků betonových zahradních, se zalitím spár cementovou maltou do lože z betonu prostého</t>
  </si>
  <si>
    <t>https://podminky.urs.cz/item/CS_URS_2024_01/637311131</t>
  </si>
  <si>
    <t>4,7+1,1+6,13+1,1+4,7+5,75+1,1+10,6+1,1+5,75+4,7+1,1+6,13+1,1+4,7+5,75+1,1+10,58+1,1+5,75</t>
  </si>
  <si>
    <t>34</t>
  </si>
  <si>
    <t>637211121</t>
  </si>
  <si>
    <t>Okapový chodník z betonových dlaždic tl 40 mm kladených do písku se zalitím spár MC</t>
  </si>
  <si>
    <t>1577133159</t>
  </si>
  <si>
    <t xml:space="preserve">Okapový chodník z dlaždic  betonových se zalitím spár cementovou maltou do písku, tl. dlaždic 40 mm</t>
  </si>
  <si>
    <t>https://podminky.urs.cz/item/CS_URS_2024_01/637211121</t>
  </si>
  <si>
    <t>(4,7+1,1+5,13+0,5+1,1+4,7+5,75+1,1+10,08+1,1+5,75+4,7+1,1+5,13+1,1+4,7+5,68+1,1+0,5+9,58+1,1+6,75)*0,4</t>
  </si>
  <si>
    <t>Ostatní konstrukce a práce, bourání</t>
  </si>
  <si>
    <t>35</t>
  </si>
  <si>
    <t>966031313</t>
  </si>
  <si>
    <t>Vybourání částí říms z cihel vyložených do 250 mm tl do 300 mm</t>
  </si>
  <si>
    <t>358010218</t>
  </si>
  <si>
    <t xml:space="preserve">Vybourání částí říms z cihel  vyložených do 250 mm tl. do 300 mm</t>
  </si>
  <si>
    <t>https://podminky.urs.cz/item/CS_URS_2024_01/966031313</t>
  </si>
  <si>
    <t>23+16,45+23+16,45+23+16,45+23+16,45+2+2</t>
  </si>
  <si>
    <t>36</t>
  </si>
  <si>
    <t>978015391</t>
  </si>
  <si>
    <t>Otlučení (osekání) vnější vápenné nebo vápenocementové omítky stupně členitosti 1 a 2 do 100%</t>
  </si>
  <si>
    <t>-1961807566</t>
  </si>
  <si>
    <t>Otlučení vápenných nebo vápenocementových omítek vnějších ploch s vyškrabáním spar a s očištěním zdiva stupně členitosti 1 a 2, v rozsahu přes 80 do 100 %</t>
  </si>
  <si>
    <t>https://podminky.urs.cz/item/CS_URS_2024_01/978015391</t>
  </si>
  <si>
    <t>fasáda nad terénem - odměřeno v .DWG</t>
  </si>
  <si>
    <t>299,09+215,44+303,37+208,01-88,77</t>
  </si>
  <si>
    <t>(1,25+0,9+0,9)*0,16</t>
  </si>
  <si>
    <t>(1,25+2,1+2,1)*0,16</t>
  </si>
  <si>
    <t>((1+1,95+1,95)*28)*0,16</t>
  </si>
  <si>
    <t>((0,9+1,95+1,95)*2)*0,16</t>
  </si>
  <si>
    <t>((0,9+1,7+1,7)*2)*0,16</t>
  </si>
  <si>
    <t>((1+1,5+1,5)*8)*0,16</t>
  </si>
  <si>
    <t>((0,7+1,5+1,5)*2)*0,16</t>
  </si>
  <si>
    <t>((0,5+1,5+1,5)*4)*0,16</t>
  </si>
  <si>
    <t>((1,5+1,5+1,5)*3)*0,16</t>
  </si>
  <si>
    <t>37</t>
  </si>
  <si>
    <t>962081141</t>
  </si>
  <si>
    <t>Bourání příček ze skleněných tvárnic tl do 150 mm</t>
  </si>
  <si>
    <t>-969304097</t>
  </si>
  <si>
    <t xml:space="preserve">Bourání zdiva příček nebo vybourání otvorů  ze skleněných tvárnic, tl. do 150 mm</t>
  </si>
  <si>
    <t>https://podminky.urs.cz/item/CS_URS_2024_01/962081141</t>
  </si>
  <si>
    <t>Okna ze skleněných tvárnic ve společných prostorech vchodu</t>
  </si>
  <si>
    <t>38</t>
  </si>
  <si>
    <t>968082015</t>
  </si>
  <si>
    <t>Vybourání plastových rámů oken včetně křídel plochy do 1 m2</t>
  </si>
  <si>
    <t>68281221</t>
  </si>
  <si>
    <t xml:space="preserve">Vybourání plastových rámů oken s křídly, dveřních zárubní, vrat  rámu oken s křídly, plochy do 1 m2</t>
  </si>
  <si>
    <t>https://podminky.urs.cz/item/CS_URS_2024_01/968082015</t>
  </si>
  <si>
    <t>39</t>
  </si>
  <si>
    <t>968082016</t>
  </si>
  <si>
    <t>Vybourání plastových rámů oken včetně křídel plochy přes 1 do 2 m2</t>
  </si>
  <si>
    <t>-79766115</t>
  </si>
  <si>
    <t xml:space="preserve">Vybourání plastových rámů oken s křídly, dveřních zárubní, vrat  rámu oken s křídly, plochy přes 1 do 2 m2</t>
  </si>
  <si>
    <t>https://podminky.urs.cz/item/CS_URS_2024_01/968082016</t>
  </si>
  <si>
    <t>40</t>
  </si>
  <si>
    <t>009-x1</t>
  </si>
  <si>
    <t>Kompletní vyklizení půdního prostoru vč. odvozu a likvidace odpadu na skládce</t>
  </si>
  <si>
    <t>217238462</t>
  </si>
  <si>
    <t>41</t>
  </si>
  <si>
    <t>952902021</t>
  </si>
  <si>
    <t>Čištění budov zametení hladkých podlah</t>
  </si>
  <si>
    <t>-373230262</t>
  </si>
  <si>
    <t xml:space="preserve">Čištění budov při provádění oprav a udržovacích prací  podlah hladkých zametením</t>
  </si>
  <si>
    <t>https://podminky.urs.cz/item/CS_URS_2024_01/952902021</t>
  </si>
  <si>
    <t xml:space="preserve">Poznámka k souboru cen:_x000d_
1. Ceny jsou určeny pro oceňování konečného čištění po ukončení oprav a udržovacích prací před předáním do užívání. Do výměry ploch se započítávají i plochy místností, schodišť a chodeb, kterými se přepravuje materiál pro stavební práce. 2. Čištění vnějších ploch tlakovou vodou a tryskáním:pískem se oceňuje cenami souboru cen 629 99 -51 tohoto katalogu. 3. Množství jednotek čištěných ploch: a) se určuje v m2 ploch místností a chodeb nebo jejich částí, kterými se dopravuje materiál nebo jsou používány pro stavební práce b) schodiště se určuje v m2 rozvinuté plochy schodišťových stupňů, c) podest se určuje v m2 půdorysné plochy, d) oken, dveří a vrat v m2 plochy, e) konstrukcí a prvků se určuje v m2 pohledové plochy. 4. Povrch hladký je rovný, nezdrsněný, nezvrásněný (např. linoleum, teraco, hladké dlažby, parkety apod. ). Povrch drsný je nerovný, zdrsněný, zvrásněný (např. betonový potěr, mozaiková dlažba, palubky apod.). 5. V cenách očištění schodišť jsou započteny náklady na očištění schodišťových stupňů a schodišťového zábradlí. Plocha podest se započítává do plochy podlah. 6. V cenách čištění oken a balkonových dveří jsou započteny náklady na očištění rámu, parapetu, prahu a kování a očištění a vyleštění skleněné výplně. 7. V cenách čištění dveří a vrat jsou započteny náklady na očištění rámu, výplně, prahu a kování. 8. Čištění říms (odstraňování smetí, prachu, náletů apod.) se oceňuje individuálně. 9. Odvoz odpadu se ocení položkami odvozu suti ceníku 801-3, hmotnost se stanoví individuálně. </t>
  </si>
  <si>
    <t>podlaha půdy</t>
  </si>
  <si>
    <t>(6,85*3,95)*2</t>
  </si>
  <si>
    <t>15,55*8,4</t>
  </si>
  <si>
    <t>-1,75*1,3</t>
  </si>
  <si>
    <t>42</t>
  </si>
  <si>
    <t>009-x2</t>
  </si>
  <si>
    <t>D+M Dvířka pro elektro rozavděč vč. rámu - osazení v úrovni nového VKZS</t>
  </si>
  <si>
    <t>kus</t>
  </si>
  <si>
    <t>996465218</t>
  </si>
  <si>
    <t>43</t>
  </si>
  <si>
    <t>009-x3</t>
  </si>
  <si>
    <t>D+M Budka pro rorýse obecného vel. 280x460x220mm - spec. dle TZ str. 13</t>
  </si>
  <si>
    <t>-1245700737</t>
  </si>
  <si>
    <t>44</t>
  </si>
  <si>
    <t>009-x5</t>
  </si>
  <si>
    <t>Ostatní prvky fasády (cedule, světla apod...) - demontáž, uschování a zpětná montáž s novým ukotvením po provedení KZS - kompletní provedení</t>
  </si>
  <si>
    <t>737306670</t>
  </si>
  <si>
    <t>45</t>
  </si>
  <si>
    <t>009-x4</t>
  </si>
  <si>
    <t>Výroba, dodávka a montáž schodišťového výtahu vč. elektroinstalace a dalších potřebných součástí - kompletní spec, dle TZ str. 14</t>
  </si>
  <si>
    <t>-834338972</t>
  </si>
  <si>
    <t>46</t>
  </si>
  <si>
    <t>941211112</t>
  </si>
  <si>
    <t>Montáž lešení řadového rámového lehkého zatížení do 200 kg/m2 š do 0,9 m v do 25 m</t>
  </si>
  <si>
    <t>1549419715</t>
  </si>
  <si>
    <t xml:space="preserve">Montáž lešení řadového rámového lehkého pracovního s podlahami  s provozním zatížením tř. 3 do 200 kg/m2 šířky tř. SW06 přes 0,6 do 0,9 m, výšky přes 10 do 25 m</t>
  </si>
  <si>
    <t>https://podminky.urs.cz/item/CS_URS_2024_01/941211112</t>
  </si>
  <si>
    <t xml:space="preserve">Poznámka k souboru cen:_x000d_
1. V ceně jsou započteny i náklady na kotvení lešení. 2. Montáž lešení řadového rámového lehkého výšky přes 40 m se oceňuje individuálně. 3. Šířkou se rozumí půdorysná vzdálenost, měřená od vnitřního líce sloupků zábradlí k protilehlému volnému okraji podlahy nebo mezi vnitřními líci. </t>
  </si>
  <si>
    <t>47</t>
  </si>
  <si>
    <t>941211211</t>
  </si>
  <si>
    <t>Příplatek k lešení řadovému rámovému lehkému š 0,9 m v do 25 m za první a ZKD den použití</t>
  </si>
  <si>
    <t>1121731240</t>
  </si>
  <si>
    <t xml:space="preserve">Montáž lešení řadového rámového lehkého pracovního s podlahami  s provozním zatížením tř. 3 do 200 kg/m2 Příplatek za první a každý další den použití lešení k ceně -1111 nebo -1112</t>
  </si>
  <si>
    <t>https://podminky.urs.cz/item/CS_URS_2024_01/941211211</t>
  </si>
  <si>
    <t>1344*120</t>
  </si>
  <si>
    <t>48</t>
  </si>
  <si>
    <t>941211812</t>
  </si>
  <si>
    <t>Demontáž lešení řadového rámového lehkého zatížení do 200 kg/m2 š do 0,9 m v do 25 m</t>
  </si>
  <si>
    <t>47951516</t>
  </si>
  <si>
    <t xml:space="preserve">Demontáž lešení řadového rámového lehkého pracovního  s provozním zatížením tř. 3 do 200 kg/m2 šířky tř. SW06 přes 0,6 do 0,9 m, výšky přes 10 do 25 m</t>
  </si>
  <si>
    <t>https://podminky.urs.cz/item/CS_URS_2024_01/941211812</t>
  </si>
  <si>
    <t xml:space="preserve">Poznámka k souboru cen:_x000d_
1. Demontáž lešení řadového rámového lehkého výšky přes 40 m se oceňuje individuálně. </t>
  </si>
  <si>
    <t>49</t>
  </si>
  <si>
    <t>944511111</t>
  </si>
  <si>
    <t>Montáž ochranné sítě z textilie z umělých vláken</t>
  </si>
  <si>
    <t>1927469809</t>
  </si>
  <si>
    <t xml:space="preserve">Montáž ochranné sítě  zavěšené na konstrukci lešení z textilie z umělých vláken</t>
  </si>
  <si>
    <t>https://podminky.urs.cz/item/CS_URS_2024_01/944511111</t>
  </si>
  <si>
    <t xml:space="preserve">Poznámka k souboru cen:_x000d_
1. V cenách nejsou započteny náklady na lešení potřebné pro zavěšení sítí; toto lešení se oceňuje příslušnými cenami lešení. </t>
  </si>
  <si>
    <t>50</t>
  </si>
  <si>
    <t>944511211</t>
  </si>
  <si>
    <t>Příplatek k ochranné síti za první a ZKD den použití</t>
  </si>
  <si>
    <t>-1192418452</t>
  </si>
  <si>
    <t xml:space="preserve">Montáž ochranné sítě  Příplatek za první a každý další den použití sítě k ceně -1111</t>
  </si>
  <si>
    <t>https://podminky.urs.cz/item/CS_URS_2024_01/944511211</t>
  </si>
  <si>
    <t>51</t>
  </si>
  <si>
    <t>944511811</t>
  </si>
  <si>
    <t>Demontáž ochranné sítě z textilie z umělých vláken</t>
  </si>
  <si>
    <t>-1591296232</t>
  </si>
  <si>
    <t xml:space="preserve">Demontáž ochranné sítě  zavěšené na konstrukci lešení z textilie z umělých vláken</t>
  </si>
  <si>
    <t>https://podminky.urs.cz/item/CS_URS_2024_01/944511811</t>
  </si>
  <si>
    <t>52</t>
  </si>
  <si>
    <t>949101111</t>
  </si>
  <si>
    <t>Lešení pomocné pro objekty pozemních staveb s lešeňovou podlahou v do 1,9 m zatížení do 150 kg/m2</t>
  </si>
  <si>
    <t>-67848148</t>
  </si>
  <si>
    <t xml:space="preserve">Lešení pomocné pracovní pro objekty pozemních staveb  pro zatížení do 150 kg/m2, o výšce lešeňové podlahy do 1,9 m</t>
  </si>
  <si>
    <t>https://podminky.urs.cz/item/CS_URS_2024_01/949101111</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</si>
  <si>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</si>
  <si>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1,25+0,9*2+0,9*2+1*28+1*8+1,5*3+0,5*4+0,7*2+1,79</t>
  </si>
  <si>
    <t>53</t>
  </si>
  <si>
    <t>952901111</t>
  </si>
  <si>
    <t>Vyčištění budov bytové a občanské výstavby při výšce podlaží do 4 m</t>
  </si>
  <si>
    <t>-625125724</t>
  </si>
  <si>
    <t xml:space="preserve">Vyčištění budov nebo objektů před předáním do užívání  budov bytové nebo občanské výstavby, světlé výšky podlaží do 4 m</t>
  </si>
  <si>
    <t>https://podminky.urs.cz/item/CS_URS_2024_01/952901111</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</si>
  <si>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</si>
  <si>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 xml:space="preserve">Po výměně oken a dveří </t>
  </si>
  <si>
    <t>997</t>
  </si>
  <si>
    <t>Přesun sutě</t>
  </si>
  <si>
    <t>54</t>
  </si>
  <si>
    <t>997013214</t>
  </si>
  <si>
    <t>Vnitrostaveništní doprava suti a vybouraných hmot pro budovy v do 15 m ručně</t>
  </si>
  <si>
    <t>t</t>
  </si>
  <si>
    <t>342028068</t>
  </si>
  <si>
    <t xml:space="preserve">Vnitrostaveništní doprava suti a vybouraných hmot  vodorovně do 50 m svisle ručně pro budovy a haly výšky přes 12 do 15 m</t>
  </si>
  <si>
    <t>https://podminky.urs.cz/item/CS_URS_2024_01/997013214</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</si>
  <si>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</si>
  <si>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55</t>
  </si>
  <si>
    <t>997002611</t>
  </si>
  <si>
    <t>Nakládání suti a vybouraných hmot</t>
  </si>
  <si>
    <t>-876461345</t>
  </si>
  <si>
    <t xml:space="preserve">Nakládání suti a vybouraných hmot na dopravní prostředek  pro vodorovné přemístění</t>
  </si>
  <si>
    <t>https://podminky.urs.cz/item/CS_URS_2024_01/997002611</t>
  </si>
  <si>
    <t xml:space="preserve">Poznámka k souboru cen:_x000d_
1. Cena platí i pro překládání při lomené dopravě. 2. Cenu nelze použít při dopravě po železnici, po vodě nebo ručně. </t>
  </si>
  <si>
    <t>56</t>
  </si>
  <si>
    <t>997013501</t>
  </si>
  <si>
    <t>Odvoz suti a vybouraných hmot na skládku nebo meziskládku do 1 km se složením</t>
  </si>
  <si>
    <t>-1739946460</t>
  </si>
  <si>
    <t xml:space="preserve">Odvoz suti a vybouraných hmot na skládku nebo meziskládku  se složením, na vzdálenost do 1 km</t>
  </si>
  <si>
    <t>https://podminky.urs.cz/item/CS_URS_2024_01/997013501</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</si>
  <si>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</si>
  <si>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57</t>
  </si>
  <si>
    <t>997013509</t>
  </si>
  <si>
    <t>Příplatek k odvozu suti a vybouraných hmot na skládku ZKD 1 km přes 1 km</t>
  </si>
  <si>
    <t>1402905671</t>
  </si>
  <si>
    <t xml:space="preserve">Odvoz suti a vybouraných hmot na skládku nebo meziskládku  se složením, na vzdálenost Příplatek k ceně za každý další i započatý 1 km přes 1 km</t>
  </si>
  <si>
    <t>https://podminky.urs.cz/item/CS_URS_2024_01/997013509</t>
  </si>
  <si>
    <t>77,046*10</t>
  </si>
  <si>
    <t>58</t>
  </si>
  <si>
    <t>997013603</t>
  </si>
  <si>
    <t>Poplatek za uložení na skládce (skládkovné) stavebního odpadu cihelného kód odpadu 17 01 02</t>
  </si>
  <si>
    <t>-88544925</t>
  </si>
  <si>
    <t>Poplatek za uložení stavebního odpadu na skládce (skládkovné) cihelného zatříděného do Katalogu odpadů pod kódem 17 01 02</t>
  </si>
  <si>
    <t>https://podminky.urs.cz/item/CS_URS_2024_01/997013603</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</si>
  <si>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</si>
  <si>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59</t>
  </si>
  <si>
    <t>997013631</t>
  </si>
  <si>
    <t>Poplatek za uložení na skládce (skládkovné) stavebního odpadu směsného kód odpadu 17 09 04</t>
  </si>
  <si>
    <t>-1362103897</t>
  </si>
  <si>
    <t>Poplatek za uložení stavebního odpadu na skládce (skládkovné) směsného stavebního a demoličního zatříděného do Katalogu odpadů pod kódem 17 09 04</t>
  </si>
  <si>
    <t>https://podminky.urs.cz/item/CS_URS_2024_01/997013631</t>
  </si>
  <si>
    <t>998</t>
  </si>
  <si>
    <t>Přesun hmot</t>
  </si>
  <si>
    <t>60</t>
  </si>
  <si>
    <t>998018003</t>
  </si>
  <si>
    <t>Přesun hmot ruční pro budovy v do 24 m</t>
  </si>
  <si>
    <t>-1549140091</t>
  </si>
  <si>
    <t xml:space="preserve">Přesun hmot pro budovy občanské výstavby, bydlení, výrobu a služby  ruční - bez užití mechanizace vodorovná dopravní vzdálenost do 100 m pro budovy s jakoukoliv nosnou konstrukcí výšky přes 12 do 24 m</t>
  </si>
  <si>
    <t>https://podminky.urs.cz/item/CS_URS_2024_01/998018003</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</si>
  <si>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</si>
  <si>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</si>
  <si>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</si>
  <si>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713</t>
  </si>
  <si>
    <t>Izolace tepelné</t>
  </si>
  <si>
    <t>61</t>
  </si>
  <si>
    <t>713111111</t>
  </si>
  <si>
    <t>Montáž izolace tepelné vrchem stropů volně kladenými rohožemi, pásy, dílci, deskami</t>
  </si>
  <si>
    <t>-1571714876</t>
  </si>
  <si>
    <t>Montáž tepelné izolace stropů rohožemi, pásy, dílci, deskami, bloky (izolační materiál ve specifikaci) vrchem bez překrytí lepenkou kladenými volně</t>
  </si>
  <si>
    <t>https://podminky.urs.cz/item/CS_URS_2024_01/713111111</t>
  </si>
  <si>
    <t>3.NP - m.č. 304, 305, 306, 311, 315, 317 - 2 vrstvy</t>
  </si>
  <si>
    <t>62</t>
  </si>
  <si>
    <t>63152136/R</t>
  </si>
  <si>
    <t>pás tepelně izolační univerzální λ=0,036 tl 160mm</t>
  </si>
  <si>
    <t>-3560570</t>
  </si>
  <si>
    <t>194,785*1,05 'Přepočtené koeficientem množství</t>
  </si>
  <si>
    <t>63</t>
  </si>
  <si>
    <t>713121121</t>
  </si>
  <si>
    <t>Montáž izolace tepelné podlah volně kladenými rohožemi, pásy, dílci, deskami 2 vrstvy</t>
  </si>
  <si>
    <t>-2083657662</t>
  </si>
  <si>
    <t>Montáž tepelné izolace podlah rohožemi, pásy, deskami, dílci, bloky (izolační materiál ve specifikaci) kladenými volně dvouvrstvá</t>
  </si>
  <si>
    <t>https://podminky.urs.cz/item/CS_URS_2024_01/713121121</t>
  </si>
  <si>
    <t xml:space="preserve">Poznámka k souboru cen:_x000d_
1. Množství tepelné izolace podlah okrajovými pásky k ceně -1211 se určuje v m projektované délky obložení (bez přesahů) na obvodu podlahy. </t>
  </si>
  <si>
    <t>64</t>
  </si>
  <si>
    <t>1509687706</t>
  </si>
  <si>
    <t>182,46*2</t>
  </si>
  <si>
    <t>364,92*1,05 'Přepočtené koeficientem množství</t>
  </si>
  <si>
    <t>65</t>
  </si>
  <si>
    <t>713191133</t>
  </si>
  <si>
    <t>Montáž izolace tepelné podlah, stropů vrchem nebo střech překrytí fólií s přelepeným spojem</t>
  </si>
  <si>
    <t>1876836180</t>
  </si>
  <si>
    <t>Montáž tepelné izolace stavebních konstrukcí - doplňky a konstrukční součásti podlah, stropů vrchem nebo střech překrytím fólií položenou volně s přelepením spojů</t>
  </si>
  <si>
    <t>https://podminky.urs.cz/item/CS_URS_2024_01/713191133</t>
  </si>
  <si>
    <t>podlaha půdy - parotěsná folie</t>
  </si>
  <si>
    <t>182,46</t>
  </si>
  <si>
    <t>podlaha půdy - difuzní folie</t>
  </si>
  <si>
    <t>66</t>
  </si>
  <si>
    <t>28329012</t>
  </si>
  <si>
    <t>fólie PE vyztužená pro parotěsnou vrstvu (reakce na oheň - třída F) 140g/m2</t>
  </si>
  <si>
    <t>-2005070910</t>
  </si>
  <si>
    <t>182,46*1,15 'Přepočtené koeficientem množství</t>
  </si>
  <si>
    <t>67</t>
  </si>
  <si>
    <t>28329324</t>
  </si>
  <si>
    <t>fólie kontaktní difuzně propustná pro doplňkovou hydroizolační vrstvu, třívrstvá mikroporézní PP 130-135g/m2</t>
  </si>
  <si>
    <t>-1588345558</t>
  </si>
  <si>
    <t>68</t>
  </si>
  <si>
    <t>713131143</t>
  </si>
  <si>
    <t>Montáž izolace tepelné stěn a základů lepením celoplošně v kombinaci s mechanickým kotvením rohoží, pásů, dílců, desek</t>
  </si>
  <si>
    <t>CS ÚRS 2022 01</t>
  </si>
  <si>
    <t>-1370718468</t>
  </si>
  <si>
    <t>Montáž tepelné izolace stěn rohožemi, pásy, deskami, dílci, bloky (izolační materiál ve specifikaci) lepením celoplošně s mechanickým kotvením</t>
  </si>
  <si>
    <t>https://podminky.urs.cz/item/CS_URS_2022_01/713131143</t>
  </si>
  <si>
    <t xml:space="preserve">Poznámka k souboru cen:_x000d_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</si>
  <si>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podlaha půdy - vytažení izolantu na stěny - 2 vrstvy</t>
  </si>
  <si>
    <t>((22,1+22,1+15,55+15,55)*0,5)*2</t>
  </si>
  <si>
    <t>69</t>
  </si>
  <si>
    <t>63151538</t>
  </si>
  <si>
    <t>deska tepelně izolační minerální kontaktních fasád podélné vlákno λ=0,036 tl 160mm</t>
  </si>
  <si>
    <t>-749274468</t>
  </si>
  <si>
    <t>75,3*1,05 'Přepočtené koeficientem množství</t>
  </si>
  <si>
    <t>70</t>
  </si>
  <si>
    <t>998713203</t>
  </si>
  <si>
    <t>Přesun hmot procentní pro izolace tepelné v objektech v do 24 m</t>
  </si>
  <si>
    <t>%</t>
  </si>
  <si>
    <t>634489342</t>
  </si>
  <si>
    <t>Přesun hmot pro izolace tepelné stanovený procentní sazbou (%) z ceny vodorovná dopravní vzdálenost do 50 m v objektech výšky přes 12 do 24 m</t>
  </si>
  <si>
    <t>https://podminky.urs.cz/item/CS_URS_2024_01/998713203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</si>
  <si>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</si>
  <si>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741</t>
  </si>
  <si>
    <t>Elektroinstalace - silnoproud</t>
  </si>
  <si>
    <t>71</t>
  </si>
  <si>
    <t>741-x1</t>
  </si>
  <si>
    <t>Demontáž svítidel, uschování, prodloužení vodičů, zpětná montáž svítidel do nového SDK stropu, revize - všechna svítidla v místech nového SDK stropu ve 3.NP</t>
  </si>
  <si>
    <t>635787579</t>
  </si>
  <si>
    <t>72</t>
  </si>
  <si>
    <t>741-x2</t>
  </si>
  <si>
    <t>Svislé svody hromosvodů - demontáž, likvidace, dodávka a montáž nových vč. revize - nutno odtažení od fasády min. 100mm - viz. PBŘS</t>
  </si>
  <si>
    <t>261201247</t>
  </si>
  <si>
    <t>73</t>
  </si>
  <si>
    <t>998741203</t>
  </si>
  <si>
    <t>Přesun hmot procentní pro silnoproud v objektech v do 24 m</t>
  </si>
  <si>
    <t>1718762503</t>
  </si>
  <si>
    <t>Přesun hmot pro silnoproud stanovený procentní sazbou (%) z ceny vodorovná dopravní vzdálenost do 50 m v objektech výšky přes 12 do 24 m</t>
  </si>
  <si>
    <t>https://podminky.urs.cz/item/CS_URS_2024_01/998741203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</si>
  <si>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</si>
  <si>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751</t>
  </si>
  <si>
    <t>Vzduchotechnika</t>
  </si>
  <si>
    <t>74</t>
  </si>
  <si>
    <t>751-x2</t>
  </si>
  <si>
    <t>D+M Neuzavíratelná větrací mřížka se síťovinou 150/100</t>
  </si>
  <si>
    <t>-1695710874</t>
  </si>
  <si>
    <t>75</t>
  </si>
  <si>
    <t>998751202</t>
  </si>
  <si>
    <t>Přesun hmot procentní pro vzduchotechniku v objektech v do 24 m</t>
  </si>
  <si>
    <t>-1165567336</t>
  </si>
  <si>
    <t>Přesun hmot pro vzduchotechniku stanovený procentní sazbou (%) z ceny vodorovná dopravní vzdálenost do 50 m v objektech výšky přes 12 do 24 m</t>
  </si>
  <si>
    <t>https://podminky.urs.cz/item/CS_URS_2024_01/998751202</t>
  </si>
  <si>
    <t>763</t>
  </si>
  <si>
    <t>Konstrukce suché výstavby</t>
  </si>
  <si>
    <t>76</t>
  </si>
  <si>
    <t>763131411</t>
  </si>
  <si>
    <t>SDK podhled desky 1xA 12,5 bez izolace dvouvrstvá spodní kce profil CD+UD</t>
  </si>
  <si>
    <t>-504027235</t>
  </si>
  <si>
    <t xml:space="preserve">Podhled ze sádrokartonových desek  dvouvrstvá zavěšená spodní konstrukce z ocelových profilů CD, UD jednoduše opláštěná deskou standardní A, tl. 12,5 mm, bez izolace</t>
  </si>
  <si>
    <t>https://podminky.urs.cz/item/CS_URS_2024_01/763131411</t>
  </si>
  <si>
    <t xml:space="preserve">Poznámka k souboru cen:_x000d_
1. V cenách jsou započteny i náklady na tmelení a výztužnou pásku. 2. V cenách nejsou započteny náklady na základní penetrační nátěr; tyto se oceňují cenou -1714. 3. Ceny -1612 až -1613 Montáž nosné konstrukce je stanoveny pro m2 plochy podhledu. 4. Vcenách -2612 a -2613 nejsou započteny náklady na profily; tyto se oceňují ve specifikaci. 5. V cenách -1621 až -1624 Montáž desek nejsou započteny náklady na desky; tato dodávka se oceňuje ve specifikaci. 6. V ceně -1763 Příplatek za průhyb nosného stropu přes 20 mm je započtena pouze montáž, atypický profil se oceňuje individuálně ve specifikaci. </t>
  </si>
  <si>
    <t>3.NP - m.č. 304, 306, 311, 315, 317</t>
  </si>
  <si>
    <t>77</t>
  </si>
  <si>
    <t>763131451</t>
  </si>
  <si>
    <t>SDK podhled deska 1xH2 12,5 bez izolace dvouvrstvá spodní kce profil CD+UD</t>
  </si>
  <si>
    <t>1302339075</t>
  </si>
  <si>
    <t xml:space="preserve">Podhled ze sádrokartonových desek  dvouvrstvá zavěšená spodní konstrukce z ocelových profilů CD, UD jednoduše opláštěná deskou impregnovanou H2, tl. 12,5 mm, bez izolace</t>
  </si>
  <si>
    <t>https://podminky.urs.cz/item/CS_URS_2024_01/763131451</t>
  </si>
  <si>
    <t>3.NP - m.č. 305</t>
  </si>
  <si>
    <t>78</t>
  </si>
  <si>
    <t>763131751</t>
  </si>
  <si>
    <t>Montáž parotěsné zábrany do SDK podhledu</t>
  </si>
  <si>
    <t>1489105041</t>
  </si>
  <si>
    <t xml:space="preserve">Podhled ze sádrokartonových desek  ostatní práce a konstrukce na podhledech ze sádrokartonových desek montáž parotěsné zábrany</t>
  </si>
  <si>
    <t>https://podminky.urs.cz/item/CS_URS_2024_01/763131751</t>
  </si>
  <si>
    <t>93,715+3,678</t>
  </si>
  <si>
    <t>79</t>
  </si>
  <si>
    <t>28329276</t>
  </si>
  <si>
    <t>fólie PE vyztužená pro parotěsnou vrstvu (reakce na oheň - třída E) 140g/m2</t>
  </si>
  <si>
    <t>1020636177</t>
  </si>
  <si>
    <t>97,393*1,15 'Přepočtené koeficientem množství</t>
  </si>
  <si>
    <t>80</t>
  </si>
  <si>
    <t>998763403</t>
  </si>
  <si>
    <t>Přesun hmot procentní pro sádrokartonové konstrukce v objektech v do 24 m</t>
  </si>
  <si>
    <t>-1659700298</t>
  </si>
  <si>
    <t xml:space="preserve">Přesun hmot pro konstrukce montované z desek  stanovený procentní sazbou (%) z ceny vodorovná dopravní vzdálenost do 50 m v objektech výšky přes 12 do 24 m</t>
  </si>
  <si>
    <t>https://podminky.urs.cz/item/CS_URS_2024_01/998763403</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</si>
  <si>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 </t>
  </si>
  <si>
    <t>764</t>
  </si>
  <si>
    <t>Konstrukce klempířské</t>
  </si>
  <si>
    <t>81</t>
  </si>
  <si>
    <t>764002851</t>
  </si>
  <si>
    <t>Demontáž oplechování parapetů do suti</t>
  </si>
  <si>
    <t>2103974744</t>
  </si>
  <si>
    <t>Demontáž klempířských konstrukcí oplechování parapetů do suti</t>
  </si>
  <si>
    <t>https://podminky.urs.cz/item/CS_URS_2024_01/764002851</t>
  </si>
  <si>
    <t>1*36</t>
  </si>
  <si>
    <t>0,9*4</t>
  </si>
  <si>
    <t>82</t>
  </si>
  <si>
    <t>764002861</t>
  </si>
  <si>
    <t>Demontáž oplechování říms a ozdobných prvků do suti</t>
  </si>
  <si>
    <t>-1730983614</t>
  </si>
  <si>
    <t>Demontáž klempířských konstrukcí oplechování říms do suti</t>
  </si>
  <si>
    <t>https://podminky.urs.cz/item/CS_URS_2024_01/764002861</t>
  </si>
  <si>
    <t>83</t>
  </si>
  <si>
    <t>764004861</t>
  </si>
  <si>
    <t>Demontáž svodu do suti</t>
  </si>
  <si>
    <t>-1090138509</t>
  </si>
  <si>
    <t>Demontáž klempířských konstrukcí svodu do suti</t>
  </si>
  <si>
    <t>https://podminky.urs.cz/item/CS_URS_2024_01/764004861</t>
  </si>
  <si>
    <t>0,19+1,33+11,175+11,725+1,33+0,19+12,8+12,8+11,925+1,33+0,19+11,11+1,33+0,19+12,05+12,05</t>
  </si>
  <si>
    <t>84</t>
  </si>
  <si>
    <t>764226444</t>
  </si>
  <si>
    <t>Oplechování parapetů rovných celoplošně lepené z Al plechu rš 330 mm - hloubku parapetu nutno objednat dle skutečnosti</t>
  </si>
  <si>
    <t>1818769550</t>
  </si>
  <si>
    <t>Oplechování parapetů z hliníkového plechu rovných celoplošně lepené, bez rohů rš 330 mm - hloubku parapetu nutno objednat dle skutečnosti</t>
  </si>
  <si>
    <t>https://podminky.urs.cz/item/CS_URS_2024_01/764226444</t>
  </si>
  <si>
    <t>85</t>
  </si>
  <si>
    <t>764242331</t>
  </si>
  <si>
    <t>Oplechování rovné okapové hrany z TiZn lesklého plechu rš 150 mm</t>
  </si>
  <si>
    <t>470134793</t>
  </si>
  <si>
    <t>Oplechování střešních prvků z titanzinkového lesklého válcovaného plechu okapu okapovým plechem střechy rovné rš 150 mm</t>
  </si>
  <si>
    <t>https://podminky.urs.cz/item/CS_URS_2024_01/764242331</t>
  </si>
  <si>
    <t xml:space="preserve">Poznámka k souboru cen:_x000d_
1. V cenách 764 24-1305 až - 2357 nejsou započteny náklady na podkladní plech. Ten se oceňuje souborem cen 764 01-14..Podkladní plech z pozinkovaného plechu v tl. 1,0 mm a rozvinuté šířce dle rš střešního prvku. </t>
  </si>
  <si>
    <t>Přechod mezi zateplovacími systémy v úrovni mezi 1. a 2.NP</t>
  </si>
  <si>
    <t>86</t>
  </si>
  <si>
    <t>764548323</t>
  </si>
  <si>
    <t>Svody kruhové včetně objímek, kolen, odskoků z TiZn lesklého plechu průměru 100 mm</t>
  </si>
  <si>
    <t>975639148</t>
  </si>
  <si>
    <t>Svod z titanzinkového lesklého válcovaného plechu včetně objímek, kolen a odskoků kruhový, průměru 100 mm</t>
  </si>
  <si>
    <t>https://podminky.urs.cz/item/CS_URS_2024_01/764548323</t>
  </si>
  <si>
    <t>87</t>
  </si>
  <si>
    <t>998764203</t>
  </si>
  <si>
    <t>Přesun hmot procentní pro konstrukce klempířské v objektech v do 24 m</t>
  </si>
  <si>
    <t>1714769170</t>
  </si>
  <si>
    <t>Přesun hmot pro konstrukce klempířské stanovený procentní sazbou (%) z ceny vodorovná dopravní vzdálenost do 50 m v objektech výšky přes 12 do 24 m</t>
  </si>
  <si>
    <t>https://podminky.urs.cz/item/CS_URS_2024_01/998764203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</si>
  <si>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</si>
  <si>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</si>
  <si>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</si>
  <si>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88</t>
  </si>
  <si>
    <t>766441811</t>
  </si>
  <si>
    <t>Demontáž parapetních desek dřevěných nebo plastových šířky do 30 cm délky do 1,0 m</t>
  </si>
  <si>
    <t>1527651485</t>
  </si>
  <si>
    <t>Demontáž parapetních desek dřevěných nebo plastových šířky do 300 mm délky do 1 m</t>
  </si>
  <si>
    <t>https://podminky.urs.cz/item/CS_URS_2022_01/766441811</t>
  </si>
  <si>
    <t>89</t>
  </si>
  <si>
    <t>766441821</t>
  </si>
  <si>
    <t>Demontáž parapetních desek dřevěných nebo plastových šířky do 30 cm délky přes 1,0 m</t>
  </si>
  <si>
    <t>-1128616017</t>
  </si>
  <si>
    <t>Demontáž parapetních desek dřevěných nebo plastových šířky do 300 mm délky přes 1 m</t>
  </si>
  <si>
    <t>https://podminky.urs.cz/item/CS_URS_2022_01/766441821</t>
  </si>
  <si>
    <t>90</t>
  </si>
  <si>
    <t>766622216</t>
  </si>
  <si>
    <t>Montáž plastových oken plochy do 1 m2 otevíravých s rámem do zdiva</t>
  </si>
  <si>
    <t>-1876038294</t>
  </si>
  <si>
    <t>Montáž oken plastových plochy do 1 m2 včetně montáže rámu otevíravých do zdiva</t>
  </si>
  <si>
    <t>https://podminky.urs.cz/item/CS_URS_2024_01/766622216</t>
  </si>
  <si>
    <t>91</t>
  </si>
  <si>
    <t>766622131</t>
  </si>
  <si>
    <t>Montáž plastových oken plochy přes 1 m2 otevíravých výšky do 1,5 m s rámem do zdiva</t>
  </si>
  <si>
    <t>-858960365</t>
  </si>
  <si>
    <t>Montáž oken plastových včetně montáže rámu plochy přes 1 m2 otevíravých do zdiva, výšky do 1,5 m</t>
  </si>
  <si>
    <t>https://podminky.urs.cz/item/CS_URS_2024_01/766622131</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</si>
  <si>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Tepelnou izolaci mezi ostěním a rámem okna je možné ocenit položkami 766 62 - 9 . . Příplatek k cenám za tepelnou izolaci mezi ostěním a rámem okna jsou započteny náklady na izolaci vnější i vnitřní. 4. Délka izolace se určuje v metrech délky rámu okna. </t>
  </si>
  <si>
    <t>92</t>
  </si>
  <si>
    <t>766622132</t>
  </si>
  <si>
    <t>Montáž plastových oken plochy přes 1 m2 otevíravých výšky do 2,5 m s rámem do zdiva</t>
  </si>
  <si>
    <t>2012336109</t>
  </si>
  <si>
    <t>Montáž oken plastových včetně montáže rámu plochy přes 1 m2 otevíravých do zdiva, výšky přes 1,5 do 2,5 m</t>
  </si>
  <si>
    <t>https://podminky.urs.cz/item/CS_URS_2024_01/766622132</t>
  </si>
  <si>
    <t>93</t>
  </si>
  <si>
    <t>766-x2</t>
  </si>
  <si>
    <t>okno plastové vel. 1250x900mm - kompletní specifikace viz. výpis výplní - ozn. 2</t>
  </si>
  <si>
    <t>1754733401</t>
  </si>
  <si>
    <t>94</t>
  </si>
  <si>
    <t>766-x3</t>
  </si>
  <si>
    <t>okno plastové vel. 900x1950mm - kompletní specifikace viz. výpis výplní - ozn. 3</t>
  </si>
  <si>
    <t>1904328299</t>
  </si>
  <si>
    <t>95</t>
  </si>
  <si>
    <t>766-x4</t>
  </si>
  <si>
    <t>okno plastové vel. 900x1700mm - kompletní specifikace viz. výpis výplní - ozn. 4</t>
  </si>
  <si>
    <t>-1542939486</t>
  </si>
  <si>
    <t>96</t>
  </si>
  <si>
    <t>766-x5</t>
  </si>
  <si>
    <t>okno plastové vel. 1000x1950mm - kompletní specifikace viz. výpis výplní - ozn. 5</t>
  </si>
  <si>
    <t>-1829575536</t>
  </si>
  <si>
    <t>97</t>
  </si>
  <si>
    <t>766-x6</t>
  </si>
  <si>
    <t>okno plastové vel. 1000x1500mm - kompletní specifikace viz. výpis výplní - ozn. 6</t>
  </si>
  <si>
    <t>-1326927321</t>
  </si>
  <si>
    <t>98</t>
  </si>
  <si>
    <t>766-x7</t>
  </si>
  <si>
    <t>okno plastové vel. 1500x1500mm - kompletní specifikace viz. výpis výplní - ozn. 7</t>
  </si>
  <si>
    <t>1301023037</t>
  </si>
  <si>
    <t>99</t>
  </si>
  <si>
    <t>766-x8</t>
  </si>
  <si>
    <t>okno plastové vel. 500x1500mm - kompletní specifikace viz. výpis výplní - ozn. 8</t>
  </si>
  <si>
    <t>436041679</t>
  </si>
  <si>
    <t>100</t>
  </si>
  <si>
    <t>766-x9</t>
  </si>
  <si>
    <t>okno plastové vel. 700x1500mm - kompletní specifikace viz. výpis výplní - ozn. 9</t>
  </si>
  <si>
    <t>661260655</t>
  </si>
  <si>
    <t>101</t>
  </si>
  <si>
    <t>766629214</t>
  </si>
  <si>
    <t>Příplatek k montáži oken rovné ostění připojovací spára do 15 mm - páska</t>
  </si>
  <si>
    <t>-955184125</t>
  </si>
  <si>
    <t>Montáž oken dřevěných Příplatek k cenám za tepelnou izolaci mezi ostěním a rámem okna při rovném ostění, připojovací spára tl. do 15 mm, páska</t>
  </si>
  <si>
    <t>https://podminky.urs.cz/item/CS_URS_2024_01/766629214</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</si>
  <si>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V cenách 766 62 - 9 . . Příplatek k cenám za tepelnou izolaci mezi ostěním a rámem okna jsou započteny náklady na izolaci vnější i vnitřní. 4. Délka izolace se určuje v metrech délky rámu okna. </t>
  </si>
  <si>
    <t>z vnitřní i vnější strany</t>
  </si>
  <si>
    <t>102</t>
  </si>
  <si>
    <t>766694111</t>
  </si>
  <si>
    <t>Montáž parapetních desek dřevěných nebo plastových šířky do 30 cm délky do 1,0 m</t>
  </si>
  <si>
    <t>810818949</t>
  </si>
  <si>
    <t>Montáž ostatních truhlářských konstrukcí parapetních desek dřevěných nebo plastových šířky do 300 mm, délky do 1000 mm</t>
  </si>
  <si>
    <t>https://podminky.urs.cz/item/CS_URS_2022_01/766694111</t>
  </si>
  <si>
    <t xml:space="preserve">Poznámka k souboru cen:_x000d_
1. Vcenách 766 69 - 3421 a 3422 jsou započteny i náklady na zaměření zřizovaných otvorů. 2. V cenách 766 69 - 4111 až 4124 jsou započteny i náklady na zaměření, vyklínování, horizontální i vertikální vyrovnání, ukotvení a vyplnění spáry mezi parapetem a ostěním polyuretanovou pěnou, včetně zednického začištění. 3. Cenami -97 . . nelze oceňovat venkovní krycí lišty balkónových dveří; tato montáž se oceňuje cenou -1610. </t>
  </si>
  <si>
    <t>103</t>
  </si>
  <si>
    <t>766694121</t>
  </si>
  <si>
    <t>Montáž parapetních desek dřevěných nebo plastových šířky přes 30 cm délky do 1,0 m</t>
  </si>
  <si>
    <t>-1268624489</t>
  </si>
  <si>
    <t>Montáž ostatních truhlářských konstrukcí parapetních desek dřevěných nebo plastových šířky přes 300 mm, délky do 1000 mm</t>
  </si>
  <si>
    <t>https://podminky.urs.cz/item/CS_URS_2022_01/766694121</t>
  </si>
  <si>
    <t>104</t>
  </si>
  <si>
    <t>61140080</t>
  </si>
  <si>
    <t>parapet plastový vnitřní – š 300mm, barva bílá - hloubku parapetu nutno objednat dle skutečnosti</t>
  </si>
  <si>
    <t>-353496878</t>
  </si>
  <si>
    <t>1,25+0,9*2+0,9*2+1*28+1*8+1,5*3+0,5*4+0,7*2</t>
  </si>
  <si>
    <t>105</t>
  </si>
  <si>
    <t>61140076</t>
  </si>
  <si>
    <t>koncovka k parapetu oboustranná š 600mm, barva bílá</t>
  </si>
  <si>
    <t>-851325726</t>
  </si>
  <si>
    <t>106</t>
  </si>
  <si>
    <t>998766203</t>
  </si>
  <si>
    <t>Přesun hmot procentní pro konstrukce truhlářské v objektech v do 24 m</t>
  </si>
  <si>
    <t>1156637257</t>
  </si>
  <si>
    <t>Přesun hmot pro konstrukce truhlářské stanovený procentní sazbou (%) z ceny vodorovná dopravní vzdálenost do 50 m v objektech výšky přes 12 do 24 m</t>
  </si>
  <si>
    <t>https://podminky.urs.cz/item/CS_URS_2024_01/998766203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</si>
  <si>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</si>
  <si>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</si>
  <si>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</si>
  <si>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107</t>
  </si>
  <si>
    <t>767-x1</t>
  </si>
  <si>
    <t>Výroba, dodávka a montáž dveře vchodové hliníkové dvoukřídlé vel. 1250x2100mm vč. parotěsného utěsnění dle ČSN, kování, madel, bezpečnostního zámku, klíčů a kontrastním označení - kompletní specifikace viz. výpis výplní - ozn. 1</t>
  </si>
  <si>
    <t>-641228323</t>
  </si>
  <si>
    <t>108</t>
  </si>
  <si>
    <t>998767203</t>
  </si>
  <si>
    <t>Přesun hmot procentní pro zámečnické konstrukce v objektech v přes 12 do 24 m</t>
  </si>
  <si>
    <t>2133951194</t>
  </si>
  <si>
    <t xml:space="preserve">Přesun hmot pro zámečnické konstrukce  stanovený procentní sazbou (%) z ceny vodorovná dopravní vzdálenost do 50 m v objektech výšky přes 12 do 24 m</t>
  </si>
  <si>
    <t>https://podminky.urs.cz/item/CS_URS_2024_01/998767203</t>
  </si>
  <si>
    <t>783</t>
  </si>
  <si>
    <t>Dokončovací práce - nátěry</t>
  </si>
  <si>
    <t>109</t>
  </si>
  <si>
    <t>783206801</t>
  </si>
  <si>
    <t>Odstranění nátěrů z tesařských konstrukcí obroušením</t>
  </si>
  <si>
    <t>376637596</t>
  </si>
  <si>
    <t>https://podminky.urs.cz/item/CS_URS_2024_01/783206801</t>
  </si>
  <si>
    <t>Podhled střechy</t>
  </si>
  <si>
    <t>(5,66+5,75+5,66+5,75+5,65+5,75+5,65+5,75)*1,2</t>
  </si>
  <si>
    <t>(5,85+5,85+10,3+10,3)*0,6</t>
  </si>
  <si>
    <t>110</t>
  </si>
  <si>
    <t>783218111</t>
  </si>
  <si>
    <t>Lazurovací dvojnásobný syntetický nátěr tesařských konstrukcí</t>
  </si>
  <si>
    <t>-647791383</t>
  </si>
  <si>
    <t>Lazurovací nátěr tesařských konstrukcí dvojnásobný syntetický</t>
  </si>
  <si>
    <t>https://podminky.urs.cz/item/CS_URS_2024_01/783218111</t>
  </si>
  <si>
    <t>784</t>
  </si>
  <si>
    <t>Dokončovací práce - malby a tapety</t>
  </si>
  <si>
    <t>111</t>
  </si>
  <si>
    <t>784181121</t>
  </si>
  <si>
    <t>Hloubková jednonásobná penetrace podkladu v místnostech výšky do 3,80 m</t>
  </si>
  <si>
    <t>1802071341</t>
  </si>
  <si>
    <t>Penetrace podkladu jednonásobná hloubková v místnostech výšky do 3,80 m</t>
  </si>
  <si>
    <t>https://podminky.urs.cz/item/CS_URS_2024_01/784181121</t>
  </si>
  <si>
    <t>3.NP - m.č. 304, 305, 306, 311, 315, 317 - SDK stropy</t>
  </si>
  <si>
    <t>((1,25+2,1+2,1)*2)*0,25</t>
  </si>
  <si>
    <t>((1,25+1,25+0,9+0,9)*2)*0,25</t>
  </si>
  <si>
    <t>((0,9+0,9+1,95+1,95)*4)*0,25</t>
  </si>
  <si>
    <t>((0,9+0,9+1,7+1,7)*4)*0,25</t>
  </si>
  <si>
    <t>((1+1+1,95+1,95)*56)*0,25</t>
  </si>
  <si>
    <t>((1+1+1,5+1,5)*16)*0,25</t>
  </si>
  <si>
    <t>((1,5+1,5+1,5+1,5)*6)*0,25</t>
  </si>
  <si>
    <t>((0,5+0,5+1,5+1,5)*8)*0,25</t>
  </si>
  <si>
    <t>((0,7+0,7+1,5+1,5)*4)*0,25</t>
  </si>
  <si>
    <t>112</t>
  </si>
  <si>
    <t>784211101</t>
  </si>
  <si>
    <t>Dvojnásobné bílé malby ze směsí za mokra výborně otěruvzdorných v místnostech výšky do 3,80 m</t>
  </si>
  <si>
    <t>276059231</t>
  </si>
  <si>
    <t>Malby z malířských směsí otěruvzdorných za mokra dvojnásobné, bílé za mokra otěruvzdorné výborně v místnostech výšky do 3,80 m</t>
  </si>
  <si>
    <t>https://podminky.urs.cz/item/CS_URS_2024_01/784211101</t>
  </si>
  <si>
    <t>02 - Vodovod</t>
  </si>
  <si>
    <t xml:space="preserve">    722 - Zdravotechnika - vnitřní vodovod</t>
  </si>
  <si>
    <t xml:space="preserve">    725 - Zdravotechnika - zařizovací předměty</t>
  </si>
  <si>
    <t xml:space="preserve">    781 - Dokončovací práce - obklady</t>
  </si>
  <si>
    <t>-341902314</t>
  </si>
  <si>
    <t>"SDK předstěna" 3*2</t>
  </si>
  <si>
    <t>-791110749</t>
  </si>
  <si>
    <t>"SDK předstěna" 4*3</t>
  </si>
  <si>
    <t>997013213</t>
  </si>
  <si>
    <t>Vnitrostaveništní doprava suti a vybouraných hmot pro budovy v do 12 m ručně</t>
  </si>
  <si>
    <t>443072435</t>
  </si>
  <si>
    <t xml:space="preserve">Vnitrostaveništní doprava suti a vybouraných hmot  vodorovně do 50 m svisle ručně pro budovy a haly výšky přes 9 do 12 m</t>
  </si>
  <si>
    <t>https://podminky.urs.cz/item/CS_URS_2024_01/997013213</t>
  </si>
  <si>
    <t>-814720270</t>
  </si>
  <si>
    <t>-1146090354</t>
  </si>
  <si>
    <t>-406821575</t>
  </si>
  <si>
    <t>6,241*10</t>
  </si>
  <si>
    <t>1764090212</t>
  </si>
  <si>
    <t>998018002</t>
  </si>
  <si>
    <t>Přesun hmot ruční pro budovy v do 12 m</t>
  </si>
  <si>
    <t>89561931</t>
  </si>
  <si>
    <t xml:space="preserve">Přesun hmot pro budovy občanské výstavby, bydlení, výrobu a služby  ruční - bez užití mechanizace vodorovná dopravní vzdálenost do 100 m pro budovy s jakoukoliv nosnou konstrukcí výšky přes 6 do 12 m</t>
  </si>
  <si>
    <t>https://podminky.urs.cz/item/CS_URS_2024_01/998018002</t>
  </si>
  <si>
    <t>722</t>
  </si>
  <si>
    <t>Zdravotechnika - vnitřní vodovod</t>
  </si>
  <si>
    <t>722-x1</t>
  </si>
  <si>
    <t>Demontáž připojení ohřívačů TV k vodovodu - cena vč. likvidace odpadu</t>
  </si>
  <si>
    <t>-1734331396</t>
  </si>
  <si>
    <t>722-x2</t>
  </si>
  <si>
    <t>Napojení nových rozvodů TV na stávající</t>
  </si>
  <si>
    <t>437262012</t>
  </si>
  <si>
    <t>722174022</t>
  </si>
  <si>
    <t>Potrubí vodovodní plastové PPR svar polyfuze PN 20 D 20x3,4 mm</t>
  </si>
  <si>
    <t>1295314253</t>
  </si>
  <si>
    <t>Potrubí z plastových trubek z polypropylenu PPR svařovaných polyfuzně PN 20 (SDR 6) D 20 x 3,4</t>
  </si>
  <si>
    <t>https://podminky.urs.cz/item/CS_URS_2024_01/722174022</t>
  </si>
  <si>
    <t>722174023</t>
  </si>
  <si>
    <t>Potrubí vodovodní plastové PPR svar polyfuze PN 20 D 25x4,2 mm</t>
  </si>
  <si>
    <t>-611108828</t>
  </si>
  <si>
    <t>Potrubí z plastových trubek z polypropylenu PPR svařovaných polyfuzně PN 20 (SDR 6) D 25 x 4,2</t>
  </si>
  <si>
    <t>https://podminky.urs.cz/item/CS_URS_2024_01/722174023</t>
  </si>
  <si>
    <t>722174024</t>
  </si>
  <si>
    <t>Potrubí vodovodní plastové PPR svar polyfuze PN 20 D 32x5,4 mm</t>
  </si>
  <si>
    <t>290408490</t>
  </si>
  <si>
    <t>Potrubí z plastových trubek z polypropylenu PPR svařovaných polyfuzně PN 20 (SDR 6) D 32 x 5,4</t>
  </si>
  <si>
    <t>https://podminky.urs.cz/item/CS_URS_2024_01/722174024</t>
  </si>
  <si>
    <t>722174025</t>
  </si>
  <si>
    <t>Potrubí vodovodní plastové PPR svar polyfuze PN 20 D 40x6,7 mm</t>
  </si>
  <si>
    <t>-1412150325</t>
  </si>
  <si>
    <t>Potrubí z plastových trubek z polypropylenu PPR svařovaných polyfuzně PN 20 (SDR 6) D 40 x 6,7</t>
  </si>
  <si>
    <t>https://podminky.urs.cz/item/CS_URS_2024_01/722174025</t>
  </si>
  <si>
    <t>722181241</t>
  </si>
  <si>
    <t>Ochrana vodovodního potrubí přilepenými termoizolačními trubicemi z PE tl do 20 mm DN do 22 mm</t>
  </si>
  <si>
    <t>-1234666293</t>
  </si>
  <si>
    <t xml:space="preserve">Ochrana potrubí  termoizolačními trubicemi z pěnového polyetylenu PE přilepenými v příčných a podélných spojích, tloušťky izolace přes 13 do 20 mm, vnitřního průměru izolace DN do 22 mm</t>
  </si>
  <si>
    <t>https://podminky.urs.cz/item/CS_URS_2024_01/722181241</t>
  </si>
  <si>
    <t xml:space="preserve">Poznámka k souboru cen:_x000d_
1. V cenách -1211 až -1256 jsou započteny i náklady na dodání tepelně izolačních trubic. </t>
  </si>
  <si>
    <t>722181242</t>
  </si>
  <si>
    <t>Ochrana vodovodního potrubí přilepenými termoizolačními trubicemi z PE tl do 20 mm DN do 45 mm</t>
  </si>
  <si>
    <t>43157907</t>
  </si>
  <si>
    <t xml:space="preserve">Ochrana potrubí  termoizolačními trubicemi z pěnového polyetylenu PE přilepenými v příčných a podélných spojích, tloušťky izolace přes 13 do 20 mm, vnitřního průměru izolace DN přes 22 do 45 mm</t>
  </si>
  <si>
    <t>https://podminky.urs.cz/item/CS_URS_2024_01/722181242</t>
  </si>
  <si>
    <t>56+61+20</t>
  </si>
  <si>
    <t>722232061</t>
  </si>
  <si>
    <t>Kohout kulový přímý G 1/2" PN 42 do 185°C vnitřní závit s vypouštěním</t>
  </si>
  <si>
    <t>-1872002223</t>
  </si>
  <si>
    <t>Armatury se dvěma závity kulové kohouty PN 42 do 185 °C přímé vnitřní závit s vypouštěním G 1/2"</t>
  </si>
  <si>
    <t>https://podminky.urs.cz/item/CS_URS_2024_01/722232061</t>
  </si>
  <si>
    <t>722240122</t>
  </si>
  <si>
    <t>Kohout kulový plastový PPR DN 20</t>
  </si>
  <si>
    <t>469079034</t>
  </si>
  <si>
    <t xml:space="preserve">Armatury z plastických hmot  kohouty (PPR) kulové DN 20</t>
  </si>
  <si>
    <t>https://podminky.urs.cz/item/CS_URS_2024_01/722240122</t>
  </si>
  <si>
    <t>722240123</t>
  </si>
  <si>
    <t>Kohout kulový plastový PPR DN 25</t>
  </si>
  <si>
    <t>-1319308916</t>
  </si>
  <si>
    <t xml:space="preserve">Armatury z plastických hmot  kohouty (PPR) kulové DN 25</t>
  </si>
  <si>
    <t>https://podminky.urs.cz/item/CS_URS_2024_01/722240123</t>
  </si>
  <si>
    <t>722240124</t>
  </si>
  <si>
    <t>Kohout kulový plastový PPR DN 32</t>
  </si>
  <si>
    <t>1990249201</t>
  </si>
  <si>
    <t xml:space="preserve">Armatury z plastických hmot  kohouty (PPR) kulové DN 32</t>
  </si>
  <si>
    <t>https://podminky.urs.cz/item/CS_URS_2024_01/722240124</t>
  </si>
  <si>
    <t>722263206</t>
  </si>
  <si>
    <t>Vodoměr závitový jednovtokový suchoběžný do 100°C G 1/2" Qn 1,6 m3/h</t>
  </si>
  <si>
    <t>-358421297</t>
  </si>
  <si>
    <t>https://podminky.urs.cz/item/CS_URS_2024_01/722263206</t>
  </si>
  <si>
    <t xml:space="preserve">Poznámka k souboru cen:_x000d_
1. Cenami nelze oceňovat montáže vodoměrů při zřizování vodovodních přípojek; tyto práce se oceňují cenami souboru cen 722 26- . 9 Oprava vodoměrů, části C 02. </t>
  </si>
  <si>
    <t>722-x6</t>
  </si>
  <si>
    <t>D+M Příslušenství k vodoměru pro napojení k PPR - plombovací šroubení, přechod PPR/mosaz apod...</t>
  </si>
  <si>
    <t>-2037411217</t>
  </si>
  <si>
    <t>722290226</t>
  </si>
  <si>
    <t>Zkouška těsnosti vodovodního potrubí závitového do DN 50</t>
  </si>
  <si>
    <t>-1904658423</t>
  </si>
  <si>
    <t xml:space="preserve">Zkoušky, proplach a desinfekce vodovodního potrubí  zkoušky těsnosti vodovodního potrubí závitového do DN 50</t>
  </si>
  <si>
    <t>https://podminky.urs.cz/item/CS_URS_2024_01/722290226</t>
  </si>
  <si>
    <t xml:space="preserve">Poznámka k souboru cen:_x000d_
1. Cenami se oceňují dílčí zkoušky těsnosti vodovodního potrubí, které bude v dalším pracovním postupu zakryto nebo se stane nepřístupným. 2. Cenami nelze oceňovat celkové zkoušky těsnosti rozvodů vodovodního potrubí. 3. V cenách je započteno i dodání vody, uzavření a zabezpečení konců potrubí. 4. V cenách -0234 a -0237 je započteno i dodání desinfekčního prostředku. </t>
  </si>
  <si>
    <t>79+56+61+20</t>
  </si>
  <si>
    <t>722290234</t>
  </si>
  <si>
    <t>Proplach a dezinfekce vodovodního potrubí do DN 80</t>
  </si>
  <si>
    <t>-941840302</t>
  </si>
  <si>
    <t xml:space="preserve">Zkoušky, proplach a desinfekce vodovodního potrubí  proplach a desinfekce vodovodního potrubí do DN 80</t>
  </si>
  <si>
    <t>https://podminky.urs.cz/item/CS_URS_2024_01/722290234</t>
  </si>
  <si>
    <t>722-x5</t>
  </si>
  <si>
    <t>Požární ucpávky - kompletní provedení</t>
  </si>
  <si>
    <t>308833862</t>
  </si>
  <si>
    <t>Požární ucpávky - kompletní provedení vč. revizí</t>
  </si>
  <si>
    <t>722-x3</t>
  </si>
  <si>
    <t>Ostatní nespecifikované materiály a práce</t>
  </si>
  <si>
    <t>-1565120535</t>
  </si>
  <si>
    <t>722-x4</t>
  </si>
  <si>
    <t>Zednická přípomoc - vysekání rýh, prostupů, nik pro vodoměry apod...vč. následného začíštění s výmalbou - vč. oprav koupelen</t>
  </si>
  <si>
    <t>1857552996</t>
  </si>
  <si>
    <t>998722202</t>
  </si>
  <si>
    <t>Přesun hmot procentní pro vnitřní vodovod v objektech v do 12 m</t>
  </si>
  <si>
    <t>-417263393</t>
  </si>
  <si>
    <t xml:space="preserve">Přesun hmot pro vnitřní vodovod  stanovený procentní sazbou (%) z ceny vodorovná dopravní vzdálenost do 50 m v objektech výšky přes 6 do 12 m</t>
  </si>
  <si>
    <t>https://podminky.urs.cz/item/CS_URS_2024_01/998722202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</si>
  <si>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</si>
  <si>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725</t>
  </si>
  <si>
    <t>Zdravotechnika - zařizovací předměty</t>
  </si>
  <si>
    <t>725530826</t>
  </si>
  <si>
    <t>Demontáž ohřívač elektrický akumulační do 800 litrů</t>
  </si>
  <si>
    <t>-958577827</t>
  </si>
  <si>
    <t xml:space="preserve">Demontáž elektrických zásobníkových ohřívačů vody  akumulačních do 800 l</t>
  </si>
  <si>
    <t>https://podminky.urs.cz/item/CS_URS_2024_01/725530826</t>
  </si>
  <si>
    <t>725980123/R</t>
  </si>
  <si>
    <t>Dvířka kovová s rámem 30/30</t>
  </si>
  <si>
    <t>-1739143132</t>
  </si>
  <si>
    <t>998725202</t>
  </si>
  <si>
    <t>Přesun hmot procentní pro zařizovací předměty v objektech v do 12 m</t>
  </si>
  <si>
    <t>1848454416</t>
  </si>
  <si>
    <t xml:space="preserve">Přesun hmot pro zařizovací předměty  stanovený procentní sazbou (%) z ceny vodorovná dopravní vzdálenost do 50 m v objektech výšky přes 6 do 12 m</t>
  </si>
  <si>
    <t>https://podminky.urs.cz/item/CS_URS_2024_01/998725202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</si>
  <si>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</si>
  <si>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763121422</t>
  </si>
  <si>
    <t xml:space="preserve">SDK stěna předsazená tl 62,5 mm profil CW+UW 50 deska 1xH2 12,5  bez izolace EI 15</t>
  </si>
  <si>
    <t>285382490</t>
  </si>
  <si>
    <t>Stěna předsazená ze sádrokartonových desek s nosnou konstrukcí z ocelových profilů CW, UW jednoduše opláštěná deskou impregnovanou H2 tl. 12,5 mm bez izolace, EI 15, stěna tl. 62,5 mm, profil 50</t>
  </si>
  <si>
    <t>https://podminky.urs.cz/item/CS_URS_2024_01/763121422</t>
  </si>
  <si>
    <t xml:space="preserve">Poznámka k souboru cen:_x000d_
1. V cenách jsou započteny i náklady na tmelení a výztužnou pásku. 2. V cenách nejsou započteny náklady na základní penetrační nátěr; tyto se oceňují cenou 763 12-1714. 3. Ceny pro předsazené stěny lepené celoplošně jsou určeny pro lepení na rovný podklad, lepené na bochánky jsou určeny pro podklad o nerovnosti do 20 mm. 4. Ceny -1611 a -1612 Montáž nosné konstrukce je stanoveny pro m2 plochy předsazené stěny. 5. V ceně -1611 a -1612 nejsou započteny náklady na profily; tyto se oceňují ve specifikaci. 6. V cenách -1621 až -1641 Montáž desek nejsou započteny náklady na desky; tato dodávka se oceňuje ve specifikaci. 7. Cena -1590 je určena pro typ nosiče WC na nožičkách na zem pro standardní výšku do 1,3 m. Konstrukce nosiče WC není v ceně - oceňuje se souborem cen 726 13 1- části A 06 katalogu 800 - 721 Zdravotně technické instalace budov. Při výšce stěny na celou výšku místnosti se přidá UA profil =2xKV příčky a patka UA profilu= 4ks - oceňují se cenami 763 18-1421 - 1424. 8. Ostatní konstrukce a práce a příplatky, neuvedené v tomto souboru cen, se oceňují cenami 763 11-17.. pro příčky ze sádrokartonových desek. </t>
  </si>
  <si>
    <t>Opláštění stoupačky na chodbě</t>
  </si>
  <si>
    <t>(1,3+0,5)*(3,55+3,55+2,95)</t>
  </si>
  <si>
    <t>998763402</t>
  </si>
  <si>
    <t>Přesun hmot procentní pro sádrokartonové konstrukce v objektech v do 12 m</t>
  </si>
  <si>
    <t>-1271713092</t>
  </si>
  <si>
    <t xml:space="preserve">Přesun hmot pro konstrukce montované z desek  stanovený procentní sazbou (%) z ceny vodorovná dopravní vzdálenost do 50 m v objektech výšky přes 6 do 12 m</t>
  </si>
  <si>
    <t>https://podminky.urs.cz/item/CS_URS_2024_01/998763402</t>
  </si>
  <si>
    <t>781</t>
  </si>
  <si>
    <t>Dokončovací práce - obklady</t>
  </si>
  <si>
    <t>781-x1</t>
  </si>
  <si>
    <t>Vybourání keremických obkladů, likvidace odpadu, oprava omítek, oprava keramických obkladů vč. silikonů, lišt, apod. - místa poškozená po provedení vodovodu</t>
  </si>
  <si>
    <t>-777578846</t>
  </si>
  <si>
    <t>6*9</t>
  </si>
  <si>
    <t>998781202</t>
  </si>
  <si>
    <t>Přesun hmot procentní pro obklady keramické v objektech v přes 6 do 12 m</t>
  </si>
  <si>
    <t>-599575820</t>
  </si>
  <si>
    <t>Přesun hmot pro obklady keramické stanovený procentní sazbou (%) z ceny vodorovná dopravní vzdálenost do 50 m základní v objektech výšky přes 6 do 12 m</t>
  </si>
  <si>
    <t>https://podminky.urs.cz/item/CS_URS_2024_01/998781202</t>
  </si>
  <si>
    <t>-1380899269</t>
  </si>
  <si>
    <t>"SDK předstěna" 18,09</t>
  </si>
  <si>
    <t>-781331474</t>
  </si>
  <si>
    <t>03 - STA</t>
  </si>
  <si>
    <t xml:space="preserve">    742 - Elektroinstalace - slaboproud</t>
  </si>
  <si>
    <t>Kompletní provedení prostupu střechou pro anténu - cena vč. dodávky typové průchodky</t>
  </si>
  <si>
    <t>-1738870253</t>
  </si>
  <si>
    <t>741110511</t>
  </si>
  <si>
    <t>Montáž lišta a kanálek vkládací šířky do 60 mm s víčkem</t>
  </si>
  <si>
    <t>1147186777</t>
  </si>
  <si>
    <t>Montáž lišt a kanálků elektroinstalačních se spojkami, ohyby a rohy a s nasunutím do krabic vkládacích s víčkem, šířky do 60 mm</t>
  </si>
  <si>
    <t>https://podminky.urs.cz/item/CS_URS_2024_01/741110511</t>
  </si>
  <si>
    <t>"na půdě" 11</t>
  </si>
  <si>
    <t>34571008</t>
  </si>
  <si>
    <t>lišta elektroinstalační hranatá bílá 40x40</t>
  </si>
  <si>
    <t>1545488095</t>
  </si>
  <si>
    <t>11*1,1 'Přepočtené koeficientem množství</t>
  </si>
  <si>
    <t>741112061</t>
  </si>
  <si>
    <t>Montáž krabice přístrojová zapuštěná plastová kruhová</t>
  </si>
  <si>
    <t>1688770735</t>
  </si>
  <si>
    <t>Montáž krabic elektroinstalačních bez napojení na trubky a lišty, demontáže a montáže víčka a přístroje přístrojových zapuštěných plastových kruhových</t>
  </si>
  <si>
    <t>https://podminky.urs.cz/item/CS_URS_2024_01/741112061</t>
  </si>
  <si>
    <t>34571511/R</t>
  </si>
  <si>
    <t>krabice přístrojová do zdi</t>
  </si>
  <si>
    <t>141791662</t>
  </si>
  <si>
    <t>741122016</t>
  </si>
  <si>
    <t>Montáž kabel Cu bez ukončení uložený pod omítku plný kulatý 3x2,5 až 6 mm2 (např. CYKY)</t>
  </si>
  <si>
    <t>-2128500315</t>
  </si>
  <si>
    <t>Montáž kabelů měděných bez ukončení uložených pod omítku plných kulatých (např. CYKY), počtu a průřezu žil 3x2,5 až 6 mm2</t>
  </si>
  <si>
    <t>https://podminky.urs.cz/item/CS_URS_2024_01/741122016</t>
  </si>
  <si>
    <t>"z 1.NP na půdu" 12</t>
  </si>
  <si>
    <t>34111036</t>
  </si>
  <si>
    <t>kabel silový s Cu jádrem 1kV 3x2,5mm2 (CYKY)</t>
  </si>
  <si>
    <t>2045818117</t>
  </si>
  <si>
    <t>12*1,2 'Přepočtené koeficientem množství</t>
  </si>
  <si>
    <t>741122211</t>
  </si>
  <si>
    <t>Montáž kabel Cu plný kulatý žíla 3x1,5 až 6 mm2 uložený volně (např. CYKY)</t>
  </si>
  <si>
    <t>-649494418</t>
  </si>
  <si>
    <t>Montáž kabelů měděných bez ukončení uložených volně nebo v liště plných kulatých (např. CYKY) počtu a průřezu žil 3x1,5 až 6 mm2</t>
  </si>
  <si>
    <t>https://podminky.urs.cz/item/CS_URS_2024_01/741122211</t>
  </si>
  <si>
    <t>"na půdě" 13</t>
  </si>
  <si>
    <t>1106841411</t>
  </si>
  <si>
    <t>13*1,2 'Přepočtené koeficientem množství</t>
  </si>
  <si>
    <t>741320101</t>
  </si>
  <si>
    <t>Montáž jistič jednopólový nn do 25 A bez krytu</t>
  </si>
  <si>
    <t>293194218</t>
  </si>
  <si>
    <t>Montáž jističů se zapojením vodičů jednopólových nn do 25 A bez krytu</t>
  </si>
  <si>
    <t>https://podminky.urs.cz/item/CS_URS_2024_01/741320101</t>
  </si>
  <si>
    <t>"rozvaděč 1.NP - doplnění" 1</t>
  </si>
  <si>
    <t>35822109</t>
  </si>
  <si>
    <t>jistič 1pólový-charakteristika B 10A</t>
  </si>
  <si>
    <t>539688758</t>
  </si>
  <si>
    <t>741810001</t>
  </si>
  <si>
    <t>Celková prohlídka elektrického rozvodu a zařízení do 100 000,- Kč</t>
  </si>
  <si>
    <t>1415213539</t>
  </si>
  <si>
    <t>Zkoušky a prohlídky elektrických rozvodů a zařízení celková prohlídka a vyhotovení revizní zprávy pro objem montážních prací do 100 tis. Kč</t>
  </si>
  <si>
    <t>https://podminky.urs.cz/item/CS_URS_2024_01/741810001</t>
  </si>
  <si>
    <t xml:space="preserve">Poznámka k souboru cen:_x000d_
1. Ceny -0001 až -0011 jsou určeny pro objem montážních prací včetně všech nákladů. </t>
  </si>
  <si>
    <t>1843929864</t>
  </si>
  <si>
    <t>Zednická přípomoc</t>
  </si>
  <si>
    <t>1680805957</t>
  </si>
  <si>
    <t>1323556863</t>
  </si>
  <si>
    <t>742</t>
  </si>
  <si>
    <t>Elektroinstalace - slaboproud</t>
  </si>
  <si>
    <t>742420021</t>
  </si>
  <si>
    <t>Montáž antenního stožáru včetně upevňovacího materiálu</t>
  </si>
  <si>
    <t>-1940078187</t>
  </si>
  <si>
    <t>Montáž společné televizní antény antenního stožáru včetně upevňovacího materiálu</t>
  </si>
  <si>
    <t>https://podminky.urs.cz/item/CS_URS_2024_01/742420021</t>
  </si>
  <si>
    <t>742-x3</t>
  </si>
  <si>
    <t>dodávka teleskopický stožár, žárový pozink, v. 3,8m - prům. 48/42mm</t>
  </si>
  <si>
    <t>1914255489</t>
  </si>
  <si>
    <t>742420041</t>
  </si>
  <si>
    <t>Montáž anténního domovního zesilovače</t>
  </si>
  <si>
    <t>584194567</t>
  </si>
  <si>
    <t>Montáž společné televizní antény antenního domovního zesilovače</t>
  </si>
  <si>
    <t>https://podminky.urs.cz/item/CS_URS_2024_01/742420041</t>
  </si>
  <si>
    <t>742-x2</t>
  </si>
  <si>
    <t>dodávka programovatelný anténní zesilovač</t>
  </si>
  <si>
    <t>-1605240256</t>
  </si>
  <si>
    <t>742420051</t>
  </si>
  <si>
    <t>Montáž anténního rozbočovače</t>
  </si>
  <si>
    <t>133409813</t>
  </si>
  <si>
    <t>Montáž společné televizní antény antenního rozbočovače</t>
  </si>
  <si>
    <t>https://podminky.urs.cz/item/CS_URS_2024_01/742420051</t>
  </si>
  <si>
    <t>742-x5</t>
  </si>
  <si>
    <t>dodávka rozbočovač anténní</t>
  </si>
  <si>
    <t>647354033</t>
  </si>
  <si>
    <t>742420061</t>
  </si>
  <si>
    <t>Montáž rozvodnice STA</t>
  </si>
  <si>
    <t>-1499873203</t>
  </si>
  <si>
    <t>Montáž společné televizní antény rozvodnice STA</t>
  </si>
  <si>
    <t>https://podminky.urs.cz/item/CS_URS_2024_01/742420061</t>
  </si>
  <si>
    <t>742-x1</t>
  </si>
  <si>
    <t>dodávka rozvaděč STA</t>
  </si>
  <si>
    <t>996987743</t>
  </si>
  <si>
    <t>742420001</t>
  </si>
  <si>
    <t>Montáž venkovní televizní antény</t>
  </si>
  <si>
    <t>-366820110</t>
  </si>
  <si>
    <t>Montáž společné televizní antény venkovní televizní antény</t>
  </si>
  <si>
    <t>https://podminky.urs.cz/item/CS_URS_2024_01/742420001</t>
  </si>
  <si>
    <t>742-x4</t>
  </si>
  <si>
    <t>dodávka logaritmicko periodická anténa</t>
  </si>
  <si>
    <t>562619119</t>
  </si>
  <si>
    <t>742110003</t>
  </si>
  <si>
    <t>Montáž trubek pro slaboproud plastových ohebných uložených volně na příchytky</t>
  </si>
  <si>
    <t>1987978189</t>
  </si>
  <si>
    <t>Montáž trubek elektroinstalačních plastových ohebných uložených volně na příchytky</t>
  </si>
  <si>
    <t>https://podminky.urs.cz/item/CS_URS_2024_01/742110003</t>
  </si>
  <si>
    <t>"rozvod po fasádě" 80</t>
  </si>
  <si>
    <t>"prostupy stěnou" 4,5</t>
  </si>
  <si>
    <t>34571072</t>
  </si>
  <si>
    <t>trubka elektroinstalační ohebná z PVC (EN) 2320</t>
  </si>
  <si>
    <t>-409118492</t>
  </si>
  <si>
    <t>80*1,05 'Přepočtené koeficientem množství</t>
  </si>
  <si>
    <t>34571073</t>
  </si>
  <si>
    <t>trubka elektroinstalační ohebná z PVC (EN) 2325</t>
  </si>
  <si>
    <t>1676349833</t>
  </si>
  <si>
    <t>4,5*1,05 'Přepočtené koeficientem množství</t>
  </si>
  <si>
    <t>742110041</t>
  </si>
  <si>
    <t>Montáž lišt vkládacích pro slaboproud</t>
  </si>
  <si>
    <t>1257309502</t>
  </si>
  <si>
    <t xml:space="preserve">Montáž  lišt elektroinstalačních vkládacích</t>
  </si>
  <si>
    <t>https://podminky.urs.cz/item/CS_URS_2024_01/742110041</t>
  </si>
  <si>
    <t>"na půdě" 46</t>
  </si>
  <si>
    <t>-923196873</t>
  </si>
  <si>
    <t>46*1,05 'Přepočtené koeficientem množství</t>
  </si>
  <si>
    <t>742-x6</t>
  </si>
  <si>
    <t>D+M Kabel koaxiální</t>
  </si>
  <si>
    <t>-888299472</t>
  </si>
  <si>
    <t>742-x7</t>
  </si>
  <si>
    <t>D+M Kabel datový</t>
  </si>
  <si>
    <t>1200857078</t>
  </si>
  <si>
    <t>742330041</t>
  </si>
  <si>
    <t>Montáž datové jednozásuvky</t>
  </si>
  <si>
    <t>-1476071251</t>
  </si>
  <si>
    <t>Montáž strukturované kabeláže zásuvek datových pod omítku, do nábytku, do parapetního žlabu nebo podlahové krabice jednozásuvky</t>
  </si>
  <si>
    <t>https://podminky.urs.cz/item/CS_URS_2024_01/742330041</t>
  </si>
  <si>
    <t>37451241</t>
  </si>
  <si>
    <t>zásuvka data bílá</t>
  </si>
  <si>
    <t>-1365392179</t>
  </si>
  <si>
    <t>742420121</t>
  </si>
  <si>
    <t>Montáž televizní zásuvky koncové nebo průběžné</t>
  </si>
  <si>
    <t>2140397997</t>
  </si>
  <si>
    <t>Montáž společné televizní antény televizní zásuvky koncové nebo průběžné</t>
  </si>
  <si>
    <t>https://podminky.urs.cz/item/CS_URS_2024_01/742420121</t>
  </si>
  <si>
    <t>3745124/R</t>
  </si>
  <si>
    <t>zásuvka koax bílá</t>
  </si>
  <si>
    <t>-858643041</t>
  </si>
  <si>
    <t>742-x8</t>
  </si>
  <si>
    <t>-868719896</t>
  </si>
  <si>
    <t>742-x9</t>
  </si>
  <si>
    <t>1049580685</t>
  </si>
  <si>
    <t>998742203</t>
  </si>
  <si>
    <t>Přesun hmot procentní pro slaboproud v objektech v do 24 m</t>
  </si>
  <si>
    <t>-1778998753</t>
  </si>
  <si>
    <t>Přesun hmot pro slaboproud stanovený procentní sazbou (%) z ceny vodorovná dopravní vzdálenost do 50 m v objektech výšky přes 12 do 24 m</t>
  </si>
  <si>
    <t>https://podminky.urs.cz/item/CS_URS_2024_01/998742203</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</si>
</sst>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2" fillId="0" borderId="0" applyNumberFormat="0" applyFill="0" applyBorder="0" applyAlignment="0" applyProtection="0"/>
  </cellStyleXfs>
  <cellXfs count="29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37" fillId="0" borderId="0" xfId="0" applyFont="1" applyAlignment="1" applyProtection="1">
      <alignment horizontal="left" vertical="center"/>
    </xf>
    <xf numFmtId="0" fontId="38" fillId="0" borderId="0" xfId="1" applyFont="1" applyAlignment="1" applyProtection="1">
      <alignment vertical="center" wrapText="1"/>
    </xf>
    <xf numFmtId="0" fontId="39" fillId="0" borderId="0" xfId="0" applyFont="1" applyAlignment="1" applyProtection="1">
      <alignmen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40" fillId="0" borderId="22" xfId="0" applyFont="1" applyBorder="1" applyAlignment="1" applyProtection="1">
      <alignment horizontal="center" vertical="center"/>
    </xf>
    <xf numFmtId="49" fontId="40" fillId="0" borderId="22" xfId="0" applyNumberFormat="1" applyFont="1" applyBorder="1" applyAlignment="1" applyProtection="1">
      <alignment horizontal="left" vertical="center" wrapText="1"/>
    </xf>
    <xf numFmtId="0" fontId="40" fillId="0" borderId="22" xfId="0" applyFont="1" applyBorder="1" applyAlignment="1" applyProtection="1">
      <alignment horizontal="left" vertical="center" wrapText="1"/>
    </xf>
    <xf numFmtId="0" fontId="40" fillId="0" borderId="22" xfId="0" applyFont="1" applyBorder="1" applyAlignment="1" applyProtection="1">
      <alignment horizontal="center" vertical="center" wrapText="1"/>
    </xf>
    <xf numFmtId="167" fontId="40" fillId="0" borderId="22" xfId="0" applyNumberFormat="1" applyFont="1" applyBorder="1" applyAlignment="1" applyProtection="1">
      <alignment vertical="center"/>
    </xf>
    <xf numFmtId="4" fontId="40" fillId="2" borderId="22" xfId="0" applyNumberFormat="1" applyFont="1" applyFill="1" applyBorder="1" applyAlignment="1" applyProtection="1">
      <alignment vertical="center"/>
      <protection locked="0"/>
    </xf>
    <xf numFmtId="4" fontId="40" fillId="0" borderId="22" xfId="0" applyNumberFormat="1" applyFont="1" applyBorder="1" applyAlignment="1" applyProtection="1">
      <alignment vertical="center"/>
    </xf>
    <xf numFmtId="0" fontId="41" fillId="0" borderId="3" xfId="0" applyFont="1" applyBorder="1" applyAlignment="1">
      <alignment vertical="center"/>
    </xf>
    <xf numFmtId="0" fontId="40" fillId="2" borderId="14"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167" fontId="23" fillId="2" borderId="22" xfId="0" applyNumberFormat="1" applyFont="1" applyFill="1" applyBorder="1" applyAlignment="1" applyProtection="1">
      <alignment vertical="center"/>
      <protection locked="0"/>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styles" Target="styles.xml" /><Relationship Id="rId7" Type="http://schemas.openxmlformats.org/officeDocument/2006/relationships/theme" Target="theme/theme1.xml" /><Relationship Id="rId8" Type="http://schemas.openxmlformats.org/officeDocument/2006/relationships/calcChain" Target="calcChain.xml" /><Relationship Id="rId9"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4_01/629991011" TargetMode="External" /><Relationship Id="rId2" Type="http://schemas.openxmlformats.org/officeDocument/2006/relationships/hyperlink" Target="https://podminky.urs.cz/item/CS_URS_2024_01/619991001" TargetMode="External" /><Relationship Id="rId3" Type="http://schemas.openxmlformats.org/officeDocument/2006/relationships/hyperlink" Target="https://podminky.urs.cz/item/CS_URS_2024_01/611131121" TargetMode="External" /><Relationship Id="rId4" Type="http://schemas.openxmlformats.org/officeDocument/2006/relationships/hyperlink" Target="https://podminky.urs.cz/item/CS_URS_2024_01/611142001" TargetMode="External" /><Relationship Id="rId5" Type="http://schemas.openxmlformats.org/officeDocument/2006/relationships/hyperlink" Target="https://podminky.urs.cz/item/CS_URS_2024_01/611311131" TargetMode="External" /><Relationship Id="rId6" Type="http://schemas.openxmlformats.org/officeDocument/2006/relationships/hyperlink" Target="https://podminky.urs.cz/item/CS_URS_2024_01/619995001" TargetMode="External" /><Relationship Id="rId7" Type="http://schemas.openxmlformats.org/officeDocument/2006/relationships/hyperlink" Target="https://podminky.urs.cz/item/CS_URS_2024_01/629995101" TargetMode="External" /><Relationship Id="rId8" Type="http://schemas.openxmlformats.org/officeDocument/2006/relationships/hyperlink" Target="https://podminky.urs.cz/item/CS_URS_2024_01/622131121" TargetMode="External" /><Relationship Id="rId9" Type="http://schemas.openxmlformats.org/officeDocument/2006/relationships/hyperlink" Target="https://podminky.urs.cz/item/CS_URS_2024_01/622211031" TargetMode="External" /><Relationship Id="rId10" Type="http://schemas.openxmlformats.org/officeDocument/2006/relationships/hyperlink" Target="https://podminky.urs.cz/item/CS_URS_2024_01/622251101" TargetMode="External" /><Relationship Id="rId11" Type="http://schemas.openxmlformats.org/officeDocument/2006/relationships/hyperlink" Target="https://podminky.urs.cz/item/CS_URS_2024_01/622212001" TargetMode="External" /><Relationship Id="rId12" Type="http://schemas.openxmlformats.org/officeDocument/2006/relationships/hyperlink" Target="https://podminky.urs.cz/item/CS_URS_2024_01/622252001" TargetMode="External" /><Relationship Id="rId13" Type="http://schemas.openxmlformats.org/officeDocument/2006/relationships/hyperlink" Target="https://podminky.urs.cz/item/CS_URS_2024_01/622143003" TargetMode="External" /><Relationship Id="rId14" Type="http://schemas.openxmlformats.org/officeDocument/2006/relationships/hyperlink" Target="https://podminky.urs.cz/item/CS_URS_2024_01/622143004" TargetMode="External" /><Relationship Id="rId15" Type="http://schemas.openxmlformats.org/officeDocument/2006/relationships/hyperlink" Target="https://podminky.urs.cz/item/CS_URS_2024_01/622252002" TargetMode="External" /><Relationship Id="rId16" Type="http://schemas.openxmlformats.org/officeDocument/2006/relationships/hyperlink" Target="https://podminky.urs.cz/item/CS_URS_2024_01/622151031" TargetMode="External" /><Relationship Id="rId17" Type="http://schemas.openxmlformats.org/officeDocument/2006/relationships/hyperlink" Target="https://podminky.urs.cz/item/CS_URS_2024_01/622531012" TargetMode="External" /><Relationship Id="rId18" Type="http://schemas.openxmlformats.org/officeDocument/2006/relationships/hyperlink" Target="https://podminky.urs.cz/item/CS_URS_2024_01/622261324" TargetMode="External" /><Relationship Id="rId19" Type="http://schemas.openxmlformats.org/officeDocument/2006/relationships/hyperlink" Target="https://podminky.urs.cz/item/CS_URS_2024_01/622261191" TargetMode="External" /><Relationship Id="rId20" Type="http://schemas.openxmlformats.org/officeDocument/2006/relationships/hyperlink" Target="https://podminky.urs.cz/item/CS_URS_2024_01/622261231" TargetMode="External" /><Relationship Id="rId21" Type="http://schemas.openxmlformats.org/officeDocument/2006/relationships/hyperlink" Target="https://podminky.urs.cz/item/CS_URS_2024_01/622261201" TargetMode="External" /><Relationship Id="rId22" Type="http://schemas.openxmlformats.org/officeDocument/2006/relationships/hyperlink" Target="https://podminky.urs.cz/item/CS_URS_2024_01/622261211" TargetMode="External" /><Relationship Id="rId23" Type="http://schemas.openxmlformats.org/officeDocument/2006/relationships/hyperlink" Target="https://podminky.urs.cz/item/CS_URS_2024_01/637311131" TargetMode="External" /><Relationship Id="rId24" Type="http://schemas.openxmlformats.org/officeDocument/2006/relationships/hyperlink" Target="https://podminky.urs.cz/item/CS_URS_2024_01/637211121" TargetMode="External" /><Relationship Id="rId25" Type="http://schemas.openxmlformats.org/officeDocument/2006/relationships/hyperlink" Target="https://podminky.urs.cz/item/CS_URS_2024_01/966031313" TargetMode="External" /><Relationship Id="rId26" Type="http://schemas.openxmlformats.org/officeDocument/2006/relationships/hyperlink" Target="https://podminky.urs.cz/item/CS_URS_2024_01/978015391" TargetMode="External" /><Relationship Id="rId27" Type="http://schemas.openxmlformats.org/officeDocument/2006/relationships/hyperlink" Target="https://podminky.urs.cz/item/CS_URS_2024_01/962081141" TargetMode="External" /><Relationship Id="rId28" Type="http://schemas.openxmlformats.org/officeDocument/2006/relationships/hyperlink" Target="https://podminky.urs.cz/item/CS_URS_2024_01/968082015" TargetMode="External" /><Relationship Id="rId29" Type="http://schemas.openxmlformats.org/officeDocument/2006/relationships/hyperlink" Target="https://podminky.urs.cz/item/CS_URS_2024_01/968082016" TargetMode="External" /><Relationship Id="rId30" Type="http://schemas.openxmlformats.org/officeDocument/2006/relationships/hyperlink" Target="https://podminky.urs.cz/item/CS_URS_2024_01/952902021" TargetMode="External" /><Relationship Id="rId31" Type="http://schemas.openxmlformats.org/officeDocument/2006/relationships/hyperlink" Target="https://podminky.urs.cz/item/CS_URS_2024_01/941211112" TargetMode="External" /><Relationship Id="rId32" Type="http://schemas.openxmlformats.org/officeDocument/2006/relationships/hyperlink" Target="https://podminky.urs.cz/item/CS_URS_2024_01/941211211" TargetMode="External" /><Relationship Id="rId33" Type="http://schemas.openxmlformats.org/officeDocument/2006/relationships/hyperlink" Target="https://podminky.urs.cz/item/CS_URS_2024_01/941211812" TargetMode="External" /><Relationship Id="rId34" Type="http://schemas.openxmlformats.org/officeDocument/2006/relationships/hyperlink" Target="https://podminky.urs.cz/item/CS_URS_2024_01/944511111" TargetMode="External" /><Relationship Id="rId35" Type="http://schemas.openxmlformats.org/officeDocument/2006/relationships/hyperlink" Target="https://podminky.urs.cz/item/CS_URS_2024_01/944511211" TargetMode="External" /><Relationship Id="rId36" Type="http://schemas.openxmlformats.org/officeDocument/2006/relationships/hyperlink" Target="https://podminky.urs.cz/item/CS_URS_2024_01/944511811" TargetMode="External" /><Relationship Id="rId37" Type="http://schemas.openxmlformats.org/officeDocument/2006/relationships/hyperlink" Target="https://podminky.urs.cz/item/CS_URS_2024_01/949101111" TargetMode="External" /><Relationship Id="rId38" Type="http://schemas.openxmlformats.org/officeDocument/2006/relationships/hyperlink" Target="https://podminky.urs.cz/item/CS_URS_2024_01/952901111" TargetMode="External" /><Relationship Id="rId39" Type="http://schemas.openxmlformats.org/officeDocument/2006/relationships/hyperlink" Target="https://podminky.urs.cz/item/CS_URS_2024_01/997013214" TargetMode="External" /><Relationship Id="rId40" Type="http://schemas.openxmlformats.org/officeDocument/2006/relationships/hyperlink" Target="https://podminky.urs.cz/item/CS_URS_2024_01/997002611" TargetMode="External" /><Relationship Id="rId41" Type="http://schemas.openxmlformats.org/officeDocument/2006/relationships/hyperlink" Target="https://podminky.urs.cz/item/CS_URS_2024_01/997013501" TargetMode="External" /><Relationship Id="rId42" Type="http://schemas.openxmlformats.org/officeDocument/2006/relationships/hyperlink" Target="https://podminky.urs.cz/item/CS_URS_2024_01/997013509" TargetMode="External" /><Relationship Id="rId43" Type="http://schemas.openxmlformats.org/officeDocument/2006/relationships/hyperlink" Target="https://podminky.urs.cz/item/CS_URS_2024_01/997013603" TargetMode="External" /><Relationship Id="rId44" Type="http://schemas.openxmlformats.org/officeDocument/2006/relationships/hyperlink" Target="https://podminky.urs.cz/item/CS_URS_2024_01/997013631" TargetMode="External" /><Relationship Id="rId45" Type="http://schemas.openxmlformats.org/officeDocument/2006/relationships/hyperlink" Target="https://podminky.urs.cz/item/CS_URS_2024_01/998018003" TargetMode="External" /><Relationship Id="rId46" Type="http://schemas.openxmlformats.org/officeDocument/2006/relationships/hyperlink" Target="https://podminky.urs.cz/item/CS_URS_2024_01/713111111" TargetMode="External" /><Relationship Id="rId47" Type="http://schemas.openxmlformats.org/officeDocument/2006/relationships/hyperlink" Target="https://podminky.urs.cz/item/CS_URS_2024_01/713121121" TargetMode="External" /><Relationship Id="rId48" Type="http://schemas.openxmlformats.org/officeDocument/2006/relationships/hyperlink" Target="https://podminky.urs.cz/item/CS_URS_2024_01/713191133" TargetMode="External" /><Relationship Id="rId49" Type="http://schemas.openxmlformats.org/officeDocument/2006/relationships/hyperlink" Target="https://podminky.urs.cz/item/CS_URS_2022_01/713131143" TargetMode="External" /><Relationship Id="rId50" Type="http://schemas.openxmlformats.org/officeDocument/2006/relationships/hyperlink" Target="https://podminky.urs.cz/item/CS_URS_2024_01/998713203" TargetMode="External" /><Relationship Id="rId51" Type="http://schemas.openxmlformats.org/officeDocument/2006/relationships/hyperlink" Target="https://podminky.urs.cz/item/CS_URS_2024_01/998741203" TargetMode="External" /><Relationship Id="rId52" Type="http://schemas.openxmlformats.org/officeDocument/2006/relationships/hyperlink" Target="https://podminky.urs.cz/item/CS_URS_2024_01/998751202" TargetMode="External" /><Relationship Id="rId53" Type="http://schemas.openxmlformats.org/officeDocument/2006/relationships/hyperlink" Target="https://podminky.urs.cz/item/CS_URS_2024_01/763131411" TargetMode="External" /><Relationship Id="rId54" Type="http://schemas.openxmlformats.org/officeDocument/2006/relationships/hyperlink" Target="https://podminky.urs.cz/item/CS_URS_2024_01/763131451" TargetMode="External" /><Relationship Id="rId55" Type="http://schemas.openxmlformats.org/officeDocument/2006/relationships/hyperlink" Target="https://podminky.urs.cz/item/CS_URS_2024_01/763131751" TargetMode="External" /><Relationship Id="rId56" Type="http://schemas.openxmlformats.org/officeDocument/2006/relationships/hyperlink" Target="https://podminky.urs.cz/item/CS_URS_2024_01/998763403" TargetMode="External" /><Relationship Id="rId57" Type="http://schemas.openxmlformats.org/officeDocument/2006/relationships/hyperlink" Target="https://podminky.urs.cz/item/CS_URS_2024_01/764002851" TargetMode="External" /><Relationship Id="rId58" Type="http://schemas.openxmlformats.org/officeDocument/2006/relationships/hyperlink" Target="https://podminky.urs.cz/item/CS_URS_2024_01/764002861" TargetMode="External" /><Relationship Id="rId59" Type="http://schemas.openxmlformats.org/officeDocument/2006/relationships/hyperlink" Target="https://podminky.urs.cz/item/CS_URS_2024_01/764004861" TargetMode="External" /><Relationship Id="rId60" Type="http://schemas.openxmlformats.org/officeDocument/2006/relationships/hyperlink" Target="https://podminky.urs.cz/item/CS_URS_2024_01/764226444" TargetMode="External" /><Relationship Id="rId61" Type="http://schemas.openxmlformats.org/officeDocument/2006/relationships/hyperlink" Target="https://podminky.urs.cz/item/CS_URS_2024_01/764242331" TargetMode="External" /><Relationship Id="rId62" Type="http://schemas.openxmlformats.org/officeDocument/2006/relationships/hyperlink" Target="https://podminky.urs.cz/item/CS_URS_2024_01/764548323" TargetMode="External" /><Relationship Id="rId63" Type="http://schemas.openxmlformats.org/officeDocument/2006/relationships/hyperlink" Target="https://podminky.urs.cz/item/CS_URS_2024_01/998764203" TargetMode="External" /><Relationship Id="rId64" Type="http://schemas.openxmlformats.org/officeDocument/2006/relationships/hyperlink" Target="https://podminky.urs.cz/item/CS_URS_2022_01/766441811" TargetMode="External" /><Relationship Id="rId65" Type="http://schemas.openxmlformats.org/officeDocument/2006/relationships/hyperlink" Target="https://podminky.urs.cz/item/CS_URS_2022_01/766441821" TargetMode="External" /><Relationship Id="rId66" Type="http://schemas.openxmlformats.org/officeDocument/2006/relationships/hyperlink" Target="https://podminky.urs.cz/item/CS_URS_2024_01/766622216" TargetMode="External" /><Relationship Id="rId67" Type="http://schemas.openxmlformats.org/officeDocument/2006/relationships/hyperlink" Target="https://podminky.urs.cz/item/CS_URS_2024_01/766622131" TargetMode="External" /><Relationship Id="rId68" Type="http://schemas.openxmlformats.org/officeDocument/2006/relationships/hyperlink" Target="https://podminky.urs.cz/item/CS_URS_2024_01/766622132" TargetMode="External" /><Relationship Id="rId69" Type="http://schemas.openxmlformats.org/officeDocument/2006/relationships/hyperlink" Target="https://podminky.urs.cz/item/CS_URS_2024_01/766629214" TargetMode="External" /><Relationship Id="rId70" Type="http://schemas.openxmlformats.org/officeDocument/2006/relationships/hyperlink" Target="https://podminky.urs.cz/item/CS_URS_2022_01/766694111" TargetMode="External" /><Relationship Id="rId71" Type="http://schemas.openxmlformats.org/officeDocument/2006/relationships/hyperlink" Target="https://podminky.urs.cz/item/CS_URS_2022_01/766694121" TargetMode="External" /><Relationship Id="rId72" Type="http://schemas.openxmlformats.org/officeDocument/2006/relationships/hyperlink" Target="https://podminky.urs.cz/item/CS_URS_2024_01/998766203" TargetMode="External" /><Relationship Id="rId73" Type="http://schemas.openxmlformats.org/officeDocument/2006/relationships/hyperlink" Target="https://podminky.urs.cz/item/CS_URS_2024_01/998767203" TargetMode="External" /><Relationship Id="rId74" Type="http://schemas.openxmlformats.org/officeDocument/2006/relationships/hyperlink" Target="https://podminky.urs.cz/item/CS_URS_2024_01/783206801" TargetMode="External" /><Relationship Id="rId75" Type="http://schemas.openxmlformats.org/officeDocument/2006/relationships/hyperlink" Target="https://podminky.urs.cz/item/CS_URS_2024_01/783218111" TargetMode="External" /><Relationship Id="rId76" Type="http://schemas.openxmlformats.org/officeDocument/2006/relationships/hyperlink" Target="https://podminky.urs.cz/item/CS_URS_2024_01/784181121" TargetMode="External" /><Relationship Id="rId77" Type="http://schemas.openxmlformats.org/officeDocument/2006/relationships/hyperlink" Target="https://podminky.urs.cz/item/CS_URS_2024_01/784211101" TargetMode="External" /><Relationship Id="rId78"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4_01/949101111" TargetMode="External" /><Relationship Id="rId2" Type="http://schemas.openxmlformats.org/officeDocument/2006/relationships/hyperlink" Target="https://podminky.urs.cz/item/CS_URS_2024_01/952901111" TargetMode="External" /><Relationship Id="rId3" Type="http://schemas.openxmlformats.org/officeDocument/2006/relationships/hyperlink" Target="https://podminky.urs.cz/item/CS_URS_2024_01/997013213" TargetMode="External" /><Relationship Id="rId4" Type="http://schemas.openxmlformats.org/officeDocument/2006/relationships/hyperlink" Target="https://podminky.urs.cz/item/CS_URS_2024_01/997002611" TargetMode="External" /><Relationship Id="rId5" Type="http://schemas.openxmlformats.org/officeDocument/2006/relationships/hyperlink" Target="https://podminky.urs.cz/item/CS_URS_2024_01/997013501" TargetMode="External" /><Relationship Id="rId6" Type="http://schemas.openxmlformats.org/officeDocument/2006/relationships/hyperlink" Target="https://podminky.urs.cz/item/CS_URS_2024_01/997013509" TargetMode="External" /><Relationship Id="rId7" Type="http://schemas.openxmlformats.org/officeDocument/2006/relationships/hyperlink" Target="https://podminky.urs.cz/item/CS_URS_2024_01/997013631" TargetMode="External" /><Relationship Id="rId8" Type="http://schemas.openxmlformats.org/officeDocument/2006/relationships/hyperlink" Target="https://podminky.urs.cz/item/CS_URS_2024_01/998018002" TargetMode="External" /><Relationship Id="rId9" Type="http://schemas.openxmlformats.org/officeDocument/2006/relationships/hyperlink" Target="https://podminky.urs.cz/item/CS_URS_2024_01/722174022" TargetMode="External" /><Relationship Id="rId10" Type="http://schemas.openxmlformats.org/officeDocument/2006/relationships/hyperlink" Target="https://podminky.urs.cz/item/CS_URS_2024_01/722174023" TargetMode="External" /><Relationship Id="rId11" Type="http://schemas.openxmlformats.org/officeDocument/2006/relationships/hyperlink" Target="https://podminky.urs.cz/item/CS_URS_2024_01/722174024" TargetMode="External" /><Relationship Id="rId12" Type="http://schemas.openxmlformats.org/officeDocument/2006/relationships/hyperlink" Target="https://podminky.urs.cz/item/CS_URS_2024_01/722174025" TargetMode="External" /><Relationship Id="rId13" Type="http://schemas.openxmlformats.org/officeDocument/2006/relationships/hyperlink" Target="https://podminky.urs.cz/item/CS_URS_2024_01/722181241" TargetMode="External" /><Relationship Id="rId14" Type="http://schemas.openxmlformats.org/officeDocument/2006/relationships/hyperlink" Target="https://podminky.urs.cz/item/CS_URS_2024_01/722181242" TargetMode="External" /><Relationship Id="rId15" Type="http://schemas.openxmlformats.org/officeDocument/2006/relationships/hyperlink" Target="https://podminky.urs.cz/item/CS_URS_2024_01/722232061" TargetMode="External" /><Relationship Id="rId16" Type="http://schemas.openxmlformats.org/officeDocument/2006/relationships/hyperlink" Target="https://podminky.urs.cz/item/CS_URS_2024_01/722240122" TargetMode="External" /><Relationship Id="rId17" Type="http://schemas.openxmlformats.org/officeDocument/2006/relationships/hyperlink" Target="https://podminky.urs.cz/item/CS_URS_2024_01/722240123" TargetMode="External" /><Relationship Id="rId18" Type="http://schemas.openxmlformats.org/officeDocument/2006/relationships/hyperlink" Target="https://podminky.urs.cz/item/CS_URS_2024_01/722240124" TargetMode="External" /><Relationship Id="rId19" Type="http://schemas.openxmlformats.org/officeDocument/2006/relationships/hyperlink" Target="https://podminky.urs.cz/item/CS_URS_2024_01/722263206" TargetMode="External" /><Relationship Id="rId20" Type="http://schemas.openxmlformats.org/officeDocument/2006/relationships/hyperlink" Target="https://podminky.urs.cz/item/CS_URS_2024_01/722290226" TargetMode="External" /><Relationship Id="rId21" Type="http://schemas.openxmlformats.org/officeDocument/2006/relationships/hyperlink" Target="https://podminky.urs.cz/item/CS_URS_2024_01/722290234" TargetMode="External" /><Relationship Id="rId22" Type="http://schemas.openxmlformats.org/officeDocument/2006/relationships/hyperlink" Target="https://podminky.urs.cz/item/CS_URS_2024_01/998722202" TargetMode="External" /><Relationship Id="rId23" Type="http://schemas.openxmlformats.org/officeDocument/2006/relationships/hyperlink" Target="https://podminky.urs.cz/item/CS_URS_2024_01/725530826" TargetMode="External" /><Relationship Id="rId24" Type="http://schemas.openxmlformats.org/officeDocument/2006/relationships/hyperlink" Target="https://podminky.urs.cz/item/CS_URS_2024_01/998725202" TargetMode="External" /><Relationship Id="rId25" Type="http://schemas.openxmlformats.org/officeDocument/2006/relationships/hyperlink" Target="https://podminky.urs.cz/item/CS_URS_2024_01/763121422" TargetMode="External" /><Relationship Id="rId26" Type="http://schemas.openxmlformats.org/officeDocument/2006/relationships/hyperlink" Target="https://podminky.urs.cz/item/CS_URS_2024_01/998763402" TargetMode="External" /><Relationship Id="rId27" Type="http://schemas.openxmlformats.org/officeDocument/2006/relationships/hyperlink" Target="https://podminky.urs.cz/item/CS_URS_2024_01/998781202" TargetMode="External" /><Relationship Id="rId28" Type="http://schemas.openxmlformats.org/officeDocument/2006/relationships/hyperlink" Target="https://podminky.urs.cz/item/CS_URS_2024_01/784181121" TargetMode="External" /><Relationship Id="rId29" Type="http://schemas.openxmlformats.org/officeDocument/2006/relationships/hyperlink" Target="https://podminky.urs.cz/item/CS_URS_2024_01/784211101" TargetMode="External" /><Relationship Id="rId30"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4_01/741110511" TargetMode="External" /><Relationship Id="rId2" Type="http://schemas.openxmlformats.org/officeDocument/2006/relationships/hyperlink" Target="https://podminky.urs.cz/item/CS_URS_2024_01/741112061" TargetMode="External" /><Relationship Id="rId3" Type="http://schemas.openxmlformats.org/officeDocument/2006/relationships/hyperlink" Target="https://podminky.urs.cz/item/CS_URS_2024_01/741122016" TargetMode="External" /><Relationship Id="rId4" Type="http://schemas.openxmlformats.org/officeDocument/2006/relationships/hyperlink" Target="https://podminky.urs.cz/item/CS_URS_2024_01/741122211" TargetMode="External" /><Relationship Id="rId5" Type="http://schemas.openxmlformats.org/officeDocument/2006/relationships/hyperlink" Target="https://podminky.urs.cz/item/CS_URS_2024_01/741320101" TargetMode="External" /><Relationship Id="rId6" Type="http://schemas.openxmlformats.org/officeDocument/2006/relationships/hyperlink" Target="https://podminky.urs.cz/item/CS_URS_2024_01/741810001" TargetMode="External" /><Relationship Id="rId7" Type="http://schemas.openxmlformats.org/officeDocument/2006/relationships/hyperlink" Target="https://podminky.urs.cz/item/CS_URS_2024_01/998741203" TargetMode="External" /><Relationship Id="rId8" Type="http://schemas.openxmlformats.org/officeDocument/2006/relationships/hyperlink" Target="https://podminky.urs.cz/item/CS_URS_2024_01/742420021" TargetMode="External" /><Relationship Id="rId9" Type="http://schemas.openxmlformats.org/officeDocument/2006/relationships/hyperlink" Target="https://podminky.urs.cz/item/CS_URS_2024_01/742420041" TargetMode="External" /><Relationship Id="rId10" Type="http://schemas.openxmlformats.org/officeDocument/2006/relationships/hyperlink" Target="https://podminky.urs.cz/item/CS_URS_2024_01/742420051" TargetMode="External" /><Relationship Id="rId11" Type="http://schemas.openxmlformats.org/officeDocument/2006/relationships/hyperlink" Target="https://podminky.urs.cz/item/CS_URS_2024_01/742420061" TargetMode="External" /><Relationship Id="rId12" Type="http://schemas.openxmlformats.org/officeDocument/2006/relationships/hyperlink" Target="https://podminky.urs.cz/item/CS_URS_2024_01/742420001" TargetMode="External" /><Relationship Id="rId13" Type="http://schemas.openxmlformats.org/officeDocument/2006/relationships/hyperlink" Target="https://podminky.urs.cz/item/CS_URS_2024_01/742110003" TargetMode="External" /><Relationship Id="rId14" Type="http://schemas.openxmlformats.org/officeDocument/2006/relationships/hyperlink" Target="https://podminky.urs.cz/item/CS_URS_2024_01/742110041" TargetMode="External" /><Relationship Id="rId15" Type="http://schemas.openxmlformats.org/officeDocument/2006/relationships/hyperlink" Target="https://podminky.urs.cz/item/CS_URS_2024_01/742330041" TargetMode="External" /><Relationship Id="rId16" Type="http://schemas.openxmlformats.org/officeDocument/2006/relationships/hyperlink" Target="https://podminky.urs.cz/item/CS_URS_2024_01/742420121" TargetMode="External" /><Relationship Id="rId17" Type="http://schemas.openxmlformats.org/officeDocument/2006/relationships/hyperlink" Target="https://podminky.urs.cz/item/CS_URS_2024_01/998742203" TargetMode="External" /><Relationship Id="rId18" Type="http://schemas.openxmlformats.org/officeDocument/2006/relationships/drawing" Target="../drawings/drawing5.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26</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31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v>
      </c>
      <c r="AO17" s="23"/>
      <c r="AP17" s="23"/>
      <c r="AQ17" s="23"/>
      <c r="AR17" s="21"/>
      <c r="BE17" s="32"/>
      <c r="BS17" s="18" t="s">
        <v>32</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v>
      </c>
      <c r="AO20" s="23"/>
      <c r="AP20" s="23"/>
      <c r="AQ20" s="23"/>
      <c r="AR20" s="21"/>
      <c r="BE20" s="32"/>
      <c r="BS20" s="18" t="s">
        <v>32</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35</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36</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37</v>
      </c>
      <c r="M28" s="46"/>
      <c r="N28" s="46"/>
      <c r="O28" s="46"/>
      <c r="P28" s="46"/>
      <c r="Q28" s="41"/>
      <c r="R28" s="41"/>
      <c r="S28" s="41"/>
      <c r="T28" s="41"/>
      <c r="U28" s="41"/>
      <c r="V28" s="41"/>
      <c r="W28" s="46" t="s">
        <v>38</v>
      </c>
      <c r="X28" s="46"/>
      <c r="Y28" s="46"/>
      <c r="Z28" s="46"/>
      <c r="AA28" s="46"/>
      <c r="AB28" s="46"/>
      <c r="AC28" s="46"/>
      <c r="AD28" s="46"/>
      <c r="AE28" s="46"/>
      <c r="AF28" s="41"/>
      <c r="AG28" s="41"/>
      <c r="AH28" s="41"/>
      <c r="AI28" s="41"/>
      <c r="AJ28" s="41"/>
      <c r="AK28" s="46" t="s">
        <v>39</v>
      </c>
      <c r="AL28" s="46"/>
      <c r="AM28" s="46"/>
      <c r="AN28" s="46"/>
      <c r="AO28" s="46"/>
      <c r="AP28" s="41"/>
      <c r="AQ28" s="41"/>
      <c r="AR28" s="45"/>
      <c r="BE28" s="32"/>
    </row>
    <row r="29" s="3" customFormat="1" ht="14.4" customHeight="1">
      <c r="A29" s="3"/>
      <c r="B29" s="47"/>
      <c r="C29" s="48"/>
      <c r="D29" s="33" t="s">
        <v>40</v>
      </c>
      <c r="E29" s="48"/>
      <c r="F29" s="33" t="s">
        <v>41</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42</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43</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44</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45</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46</v>
      </c>
      <c r="E35" s="55"/>
      <c r="F35" s="55"/>
      <c r="G35" s="55"/>
      <c r="H35" s="55"/>
      <c r="I35" s="55"/>
      <c r="J35" s="55"/>
      <c r="K35" s="55"/>
      <c r="L35" s="55"/>
      <c r="M35" s="55"/>
      <c r="N35" s="55"/>
      <c r="O35" s="55"/>
      <c r="P35" s="55"/>
      <c r="Q35" s="55"/>
      <c r="R35" s="55"/>
      <c r="S35" s="55"/>
      <c r="T35" s="56" t="s">
        <v>47</v>
      </c>
      <c r="U35" s="55"/>
      <c r="V35" s="55"/>
      <c r="W35" s="55"/>
      <c r="X35" s="57" t="s">
        <v>48</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49</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50</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51</v>
      </c>
      <c r="E60" s="43"/>
      <c r="F60" s="43"/>
      <c r="G60" s="43"/>
      <c r="H60" s="43"/>
      <c r="I60" s="43"/>
      <c r="J60" s="43"/>
      <c r="K60" s="43"/>
      <c r="L60" s="43"/>
      <c r="M60" s="43"/>
      <c r="N60" s="43"/>
      <c r="O60" s="43"/>
      <c r="P60" s="43"/>
      <c r="Q60" s="43"/>
      <c r="R60" s="43"/>
      <c r="S60" s="43"/>
      <c r="T60" s="43"/>
      <c r="U60" s="43"/>
      <c r="V60" s="65" t="s">
        <v>52</v>
      </c>
      <c r="W60" s="43"/>
      <c r="X60" s="43"/>
      <c r="Y60" s="43"/>
      <c r="Z60" s="43"/>
      <c r="AA60" s="43"/>
      <c r="AB60" s="43"/>
      <c r="AC60" s="43"/>
      <c r="AD60" s="43"/>
      <c r="AE60" s="43"/>
      <c r="AF60" s="43"/>
      <c r="AG60" s="43"/>
      <c r="AH60" s="65" t="s">
        <v>51</v>
      </c>
      <c r="AI60" s="43"/>
      <c r="AJ60" s="43"/>
      <c r="AK60" s="43"/>
      <c r="AL60" s="43"/>
      <c r="AM60" s="65" t="s">
        <v>52</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53</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54</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51</v>
      </c>
      <c r="E75" s="43"/>
      <c r="F75" s="43"/>
      <c r="G75" s="43"/>
      <c r="H75" s="43"/>
      <c r="I75" s="43"/>
      <c r="J75" s="43"/>
      <c r="K75" s="43"/>
      <c r="L75" s="43"/>
      <c r="M75" s="43"/>
      <c r="N75" s="43"/>
      <c r="O75" s="43"/>
      <c r="P75" s="43"/>
      <c r="Q75" s="43"/>
      <c r="R75" s="43"/>
      <c r="S75" s="43"/>
      <c r="T75" s="43"/>
      <c r="U75" s="43"/>
      <c r="V75" s="65" t="s">
        <v>52</v>
      </c>
      <c r="W75" s="43"/>
      <c r="X75" s="43"/>
      <c r="Y75" s="43"/>
      <c r="Z75" s="43"/>
      <c r="AA75" s="43"/>
      <c r="AB75" s="43"/>
      <c r="AC75" s="43"/>
      <c r="AD75" s="43"/>
      <c r="AE75" s="43"/>
      <c r="AF75" s="43"/>
      <c r="AG75" s="43"/>
      <c r="AH75" s="65" t="s">
        <v>51</v>
      </c>
      <c r="AI75" s="43"/>
      <c r="AJ75" s="43"/>
      <c r="AK75" s="43"/>
      <c r="AL75" s="43"/>
      <c r="AM75" s="65" t="s">
        <v>52</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55</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00</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Regenerace bytového domu č.p. 133 Nové Sedlo</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Nové Sedlo, č.p. 133</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10. 9. 2020</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Město Nové Sedlo</v>
      </c>
      <c r="M89" s="41"/>
      <c r="N89" s="41"/>
      <c r="O89" s="41"/>
      <c r="P89" s="41"/>
      <c r="Q89" s="41"/>
      <c r="R89" s="41"/>
      <c r="S89" s="41"/>
      <c r="T89" s="41"/>
      <c r="U89" s="41"/>
      <c r="V89" s="41"/>
      <c r="W89" s="41"/>
      <c r="X89" s="41"/>
      <c r="Y89" s="41"/>
      <c r="Z89" s="41"/>
      <c r="AA89" s="41"/>
      <c r="AB89" s="41"/>
      <c r="AC89" s="41"/>
      <c r="AD89" s="41"/>
      <c r="AE89" s="41"/>
      <c r="AF89" s="41"/>
      <c r="AG89" s="41"/>
      <c r="AH89" s="41"/>
      <c r="AI89" s="33" t="s">
        <v>30</v>
      </c>
      <c r="AJ89" s="41"/>
      <c r="AK89" s="41"/>
      <c r="AL89" s="41"/>
      <c r="AM89" s="81" t="str">
        <f>IF(E17="","",E17)</f>
        <v>CENTRA STAV s.r.o.</v>
      </c>
      <c r="AN89" s="72"/>
      <c r="AO89" s="72"/>
      <c r="AP89" s="72"/>
      <c r="AQ89" s="41"/>
      <c r="AR89" s="45"/>
      <c r="AS89" s="82" t="s">
        <v>56</v>
      </c>
      <c r="AT89" s="83"/>
      <c r="AU89" s="84"/>
      <c r="AV89" s="84"/>
      <c r="AW89" s="84"/>
      <c r="AX89" s="84"/>
      <c r="AY89" s="84"/>
      <c r="AZ89" s="84"/>
      <c r="BA89" s="84"/>
      <c r="BB89" s="84"/>
      <c r="BC89" s="84"/>
      <c r="BD89" s="85"/>
      <c r="BE89" s="39"/>
    </row>
    <row r="90" s="2" customFormat="1" ht="15.15" customHeight="1">
      <c r="A90" s="39"/>
      <c r="B90" s="40"/>
      <c r="C90" s="33" t="s">
        <v>28</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33</v>
      </c>
      <c r="AJ90" s="41"/>
      <c r="AK90" s="41"/>
      <c r="AL90" s="41"/>
      <c r="AM90" s="81" t="str">
        <f>IF(E20="","",E20)</f>
        <v>Michal Kubelka</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57</v>
      </c>
      <c r="D92" s="95"/>
      <c r="E92" s="95"/>
      <c r="F92" s="95"/>
      <c r="G92" s="95"/>
      <c r="H92" s="96"/>
      <c r="I92" s="97" t="s">
        <v>58</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59</v>
      </c>
      <c r="AH92" s="95"/>
      <c r="AI92" s="95"/>
      <c r="AJ92" s="95"/>
      <c r="AK92" s="95"/>
      <c r="AL92" s="95"/>
      <c r="AM92" s="95"/>
      <c r="AN92" s="97" t="s">
        <v>60</v>
      </c>
      <c r="AO92" s="95"/>
      <c r="AP92" s="99"/>
      <c r="AQ92" s="100" t="s">
        <v>61</v>
      </c>
      <c r="AR92" s="45"/>
      <c r="AS92" s="101" t="s">
        <v>62</v>
      </c>
      <c r="AT92" s="102" t="s">
        <v>63</v>
      </c>
      <c r="AU92" s="102" t="s">
        <v>64</v>
      </c>
      <c r="AV92" s="102" t="s">
        <v>65</v>
      </c>
      <c r="AW92" s="102" t="s">
        <v>66</v>
      </c>
      <c r="AX92" s="102" t="s">
        <v>67</v>
      </c>
      <c r="AY92" s="102" t="s">
        <v>68</v>
      </c>
      <c r="AZ92" s="102" t="s">
        <v>69</v>
      </c>
      <c r="BA92" s="102" t="s">
        <v>70</v>
      </c>
      <c r="BB92" s="102" t="s">
        <v>71</v>
      </c>
      <c r="BC92" s="102" t="s">
        <v>72</v>
      </c>
      <c r="BD92" s="103" t="s">
        <v>73</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74</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ROUND(SUM(AG95:AG98),2)</f>
        <v>0</v>
      </c>
      <c r="AH94" s="110"/>
      <c r="AI94" s="110"/>
      <c r="AJ94" s="110"/>
      <c r="AK94" s="110"/>
      <c r="AL94" s="110"/>
      <c r="AM94" s="110"/>
      <c r="AN94" s="111">
        <f>SUM(AG94,AT94)</f>
        <v>0</v>
      </c>
      <c r="AO94" s="111"/>
      <c r="AP94" s="111"/>
      <c r="AQ94" s="112" t="s">
        <v>1</v>
      </c>
      <c r="AR94" s="113"/>
      <c r="AS94" s="114">
        <f>ROUND(SUM(AS95:AS98),2)</f>
        <v>0</v>
      </c>
      <c r="AT94" s="115">
        <f>ROUND(SUM(AV94:AW94),2)</f>
        <v>0</v>
      </c>
      <c r="AU94" s="116">
        <f>ROUND(SUM(AU95:AU98),5)</f>
        <v>0</v>
      </c>
      <c r="AV94" s="115">
        <f>ROUND(AZ94*L29,2)</f>
        <v>0</v>
      </c>
      <c r="AW94" s="115">
        <f>ROUND(BA94*L30,2)</f>
        <v>0</v>
      </c>
      <c r="AX94" s="115">
        <f>ROUND(BB94*L29,2)</f>
        <v>0</v>
      </c>
      <c r="AY94" s="115">
        <f>ROUND(BC94*L30,2)</f>
        <v>0</v>
      </c>
      <c r="AZ94" s="115">
        <f>ROUND(SUM(AZ95:AZ98),2)</f>
        <v>0</v>
      </c>
      <c r="BA94" s="115">
        <f>ROUND(SUM(BA95:BA98),2)</f>
        <v>0</v>
      </c>
      <c r="BB94" s="115">
        <f>ROUND(SUM(BB95:BB98),2)</f>
        <v>0</v>
      </c>
      <c r="BC94" s="115">
        <f>ROUND(SUM(BC95:BC98),2)</f>
        <v>0</v>
      </c>
      <c r="BD94" s="117">
        <f>ROUND(SUM(BD95:BD98),2)</f>
        <v>0</v>
      </c>
      <c r="BE94" s="6"/>
      <c r="BS94" s="118" t="s">
        <v>75</v>
      </c>
      <c r="BT94" s="118" t="s">
        <v>76</v>
      </c>
      <c r="BU94" s="119" t="s">
        <v>77</v>
      </c>
      <c r="BV94" s="118" t="s">
        <v>78</v>
      </c>
      <c r="BW94" s="118" t="s">
        <v>5</v>
      </c>
      <c r="BX94" s="118" t="s">
        <v>79</v>
      </c>
      <c r="CL94" s="118" t="s">
        <v>1</v>
      </c>
    </row>
    <row r="95" s="7" customFormat="1" ht="16.5" customHeight="1">
      <c r="A95" s="120" t="s">
        <v>80</v>
      </c>
      <c r="B95" s="121"/>
      <c r="C95" s="122"/>
      <c r="D95" s="123" t="s">
        <v>14</v>
      </c>
      <c r="E95" s="123"/>
      <c r="F95" s="123"/>
      <c r="G95" s="123"/>
      <c r="H95" s="123"/>
      <c r="I95" s="124"/>
      <c r="J95" s="123" t="s">
        <v>81</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'00 - VRN'!J30</f>
        <v>0</v>
      </c>
      <c r="AH95" s="124"/>
      <c r="AI95" s="124"/>
      <c r="AJ95" s="124"/>
      <c r="AK95" s="124"/>
      <c r="AL95" s="124"/>
      <c r="AM95" s="124"/>
      <c r="AN95" s="125">
        <f>SUM(AG95,AT95)</f>
        <v>0</v>
      </c>
      <c r="AO95" s="124"/>
      <c r="AP95" s="124"/>
      <c r="AQ95" s="126" t="s">
        <v>82</v>
      </c>
      <c r="AR95" s="127"/>
      <c r="AS95" s="128">
        <v>0</v>
      </c>
      <c r="AT95" s="129">
        <f>ROUND(SUM(AV95:AW95),2)</f>
        <v>0</v>
      </c>
      <c r="AU95" s="130">
        <f>'00 - VRN'!P122</f>
        <v>0</v>
      </c>
      <c r="AV95" s="129">
        <f>'00 - VRN'!J33</f>
        <v>0</v>
      </c>
      <c r="AW95" s="129">
        <f>'00 - VRN'!J34</f>
        <v>0</v>
      </c>
      <c r="AX95" s="129">
        <f>'00 - VRN'!J35</f>
        <v>0</v>
      </c>
      <c r="AY95" s="129">
        <f>'00 - VRN'!J36</f>
        <v>0</v>
      </c>
      <c r="AZ95" s="129">
        <f>'00 - VRN'!F33</f>
        <v>0</v>
      </c>
      <c r="BA95" s="129">
        <f>'00 - VRN'!F34</f>
        <v>0</v>
      </c>
      <c r="BB95" s="129">
        <f>'00 - VRN'!F35</f>
        <v>0</v>
      </c>
      <c r="BC95" s="129">
        <f>'00 - VRN'!F36</f>
        <v>0</v>
      </c>
      <c r="BD95" s="131">
        <f>'00 - VRN'!F37</f>
        <v>0</v>
      </c>
      <c r="BE95" s="7"/>
      <c r="BT95" s="132" t="s">
        <v>83</v>
      </c>
      <c r="BV95" s="132" t="s">
        <v>78</v>
      </c>
      <c r="BW95" s="132" t="s">
        <v>84</v>
      </c>
      <c r="BX95" s="132" t="s">
        <v>5</v>
      </c>
      <c r="CL95" s="132" t="s">
        <v>1</v>
      </c>
      <c r="CM95" s="132" t="s">
        <v>83</v>
      </c>
    </row>
    <row r="96" s="7" customFormat="1" ht="16.5" customHeight="1">
      <c r="A96" s="120" t="s">
        <v>80</v>
      </c>
      <c r="B96" s="121"/>
      <c r="C96" s="122"/>
      <c r="D96" s="123" t="s">
        <v>85</v>
      </c>
      <c r="E96" s="123"/>
      <c r="F96" s="123"/>
      <c r="G96" s="123"/>
      <c r="H96" s="123"/>
      <c r="I96" s="124"/>
      <c r="J96" s="123" t="s">
        <v>86</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'01 - KZS'!J30</f>
        <v>0</v>
      </c>
      <c r="AH96" s="124"/>
      <c r="AI96" s="124"/>
      <c r="AJ96" s="124"/>
      <c r="AK96" s="124"/>
      <c r="AL96" s="124"/>
      <c r="AM96" s="124"/>
      <c r="AN96" s="125">
        <f>SUM(AG96,AT96)</f>
        <v>0</v>
      </c>
      <c r="AO96" s="124"/>
      <c r="AP96" s="124"/>
      <c r="AQ96" s="126" t="s">
        <v>82</v>
      </c>
      <c r="AR96" s="127"/>
      <c r="AS96" s="128">
        <v>0</v>
      </c>
      <c r="AT96" s="129">
        <f>ROUND(SUM(AV96:AW96),2)</f>
        <v>0</v>
      </c>
      <c r="AU96" s="130">
        <f>'01 - KZS'!P132</f>
        <v>0</v>
      </c>
      <c r="AV96" s="129">
        <f>'01 - KZS'!J33</f>
        <v>0</v>
      </c>
      <c r="AW96" s="129">
        <f>'01 - KZS'!J34</f>
        <v>0</v>
      </c>
      <c r="AX96" s="129">
        <f>'01 - KZS'!J35</f>
        <v>0</v>
      </c>
      <c r="AY96" s="129">
        <f>'01 - KZS'!J36</f>
        <v>0</v>
      </c>
      <c r="AZ96" s="129">
        <f>'01 - KZS'!F33</f>
        <v>0</v>
      </c>
      <c r="BA96" s="129">
        <f>'01 - KZS'!F34</f>
        <v>0</v>
      </c>
      <c r="BB96" s="129">
        <f>'01 - KZS'!F35</f>
        <v>0</v>
      </c>
      <c r="BC96" s="129">
        <f>'01 - KZS'!F36</f>
        <v>0</v>
      </c>
      <c r="BD96" s="131">
        <f>'01 - KZS'!F37</f>
        <v>0</v>
      </c>
      <c r="BE96" s="7"/>
      <c r="BT96" s="132" t="s">
        <v>83</v>
      </c>
      <c r="BV96" s="132" t="s">
        <v>78</v>
      </c>
      <c r="BW96" s="132" t="s">
        <v>87</v>
      </c>
      <c r="BX96" s="132" t="s">
        <v>5</v>
      </c>
      <c r="CL96" s="132" t="s">
        <v>1</v>
      </c>
      <c r="CM96" s="132" t="s">
        <v>83</v>
      </c>
    </row>
    <row r="97" s="7" customFormat="1" ht="16.5" customHeight="1">
      <c r="A97" s="120" t="s">
        <v>80</v>
      </c>
      <c r="B97" s="121"/>
      <c r="C97" s="122"/>
      <c r="D97" s="123" t="s">
        <v>88</v>
      </c>
      <c r="E97" s="123"/>
      <c r="F97" s="123"/>
      <c r="G97" s="123"/>
      <c r="H97" s="123"/>
      <c r="I97" s="124"/>
      <c r="J97" s="123" t="s">
        <v>89</v>
      </c>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5">
        <f>'02 - Vodovod'!J30</f>
        <v>0</v>
      </c>
      <c r="AH97" s="124"/>
      <c r="AI97" s="124"/>
      <c r="AJ97" s="124"/>
      <c r="AK97" s="124"/>
      <c r="AL97" s="124"/>
      <c r="AM97" s="124"/>
      <c r="AN97" s="125">
        <f>SUM(AG97,AT97)</f>
        <v>0</v>
      </c>
      <c r="AO97" s="124"/>
      <c r="AP97" s="124"/>
      <c r="AQ97" s="126" t="s">
        <v>82</v>
      </c>
      <c r="AR97" s="127"/>
      <c r="AS97" s="128">
        <v>0</v>
      </c>
      <c r="AT97" s="129">
        <f>ROUND(SUM(AV97:AW97),2)</f>
        <v>0</v>
      </c>
      <c r="AU97" s="130">
        <f>'02 - Vodovod'!P126</f>
        <v>0</v>
      </c>
      <c r="AV97" s="129">
        <f>'02 - Vodovod'!J33</f>
        <v>0</v>
      </c>
      <c r="AW97" s="129">
        <f>'02 - Vodovod'!J34</f>
        <v>0</v>
      </c>
      <c r="AX97" s="129">
        <f>'02 - Vodovod'!J35</f>
        <v>0</v>
      </c>
      <c r="AY97" s="129">
        <f>'02 - Vodovod'!J36</f>
        <v>0</v>
      </c>
      <c r="AZ97" s="129">
        <f>'02 - Vodovod'!F33</f>
        <v>0</v>
      </c>
      <c r="BA97" s="129">
        <f>'02 - Vodovod'!F34</f>
        <v>0</v>
      </c>
      <c r="BB97" s="129">
        <f>'02 - Vodovod'!F35</f>
        <v>0</v>
      </c>
      <c r="BC97" s="129">
        <f>'02 - Vodovod'!F36</f>
        <v>0</v>
      </c>
      <c r="BD97" s="131">
        <f>'02 - Vodovod'!F37</f>
        <v>0</v>
      </c>
      <c r="BE97" s="7"/>
      <c r="BT97" s="132" t="s">
        <v>83</v>
      </c>
      <c r="BV97" s="132" t="s">
        <v>78</v>
      </c>
      <c r="BW97" s="132" t="s">
        <v>90</v>
      </c>
      <c r="BX97" s="132" t="s">
        <v>5</v>
      </c>
      <c r="CL97" s="132" t="s">
        <v>1</v>
      </c>
      <c r="CM97" s="132" t="s">
        <v>83</v>
      </c>
    </row>
    <row r="98" s="7" customFormat="1" ht="16.5" customHeight="1">
      <c r="A98" s="120" t="s">
        <v>80</v>
      </c>
      <c r="B98" s="121"/>
      <c r="C98" s="122"/>
      <c r="D98" s="123" t="s">
        <v>91</v>
      </c>
      <c r="E98" s="123"/>
      <c r="F98" s="123"/>
      <c r="G98" s="123"/>
      <c r="H98" s="123"/>
      <c r="I98" s="124"/>
      <c r="J98" s="123" t="s">
        <v>82</v>
      </c>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5">
        <f>'03 - STA'!J30</f>
        <v>0</v>
      </c>
      <c r="AH98" s="124"/>
      <c r="AI98" s="124"/>
      <c r="AJ98" s="124"/>
      <c r="AK98" s="124"/>
      <c r="AL98" s="124"/>
      <c r="AM98" s="124"/>
      <c r="AN98" s="125">
        <f>SUM(AG98,AT98)</f>
        <v>0</v>
      </c>
      <c r="AO98" s="124"/>
      <c r="AP98" s="124"/>
      <c r="AQ98" s="126" t="s">
        <v>82</v>
      </c>
      <c r="AR98" s="127"/>
      <c r="AS98" s="133">
        <v>0</v>
      </c>
      <c r="AT98" s="134">
        <f>ROUND(SUM(AV98:AW98),2)</f>
        <v>0</v>
      </c>
      <c r="AU98" s="135">
        <f>'03 - STA'!P121</f>
        <v>0</v>
      </c>
      <c r="AV98" s="134">
        <f>'03 - STA'!J33</f>
        <v>0</v>
      </c>
      <c r="AW98" s="134">
        <f>'03 - STA'!J34</f>
        <v>0</v>
      </c>
      <c r="AX98" s="134">
        <f>'03 - STA'!J35</f>
        <v>0</v>
      </c>
      <c r="AY98" s="134">
        <f>'03 - STA'!J36</f>
        <v>0</v>
      </c>
      <c r="AZ98" s="134">
        <f>'03 - STA'!F33</f>
        <v>0</v>
      </c>
      <c r="BA98" s="134">
        <f>'03 - STA'!F34</f>
        <v>0</v>
      </c>
      <c r="BB98" s="134">
        <f>'03 - STA'!F35</f>
        <v>0</v>
      </c>
      <c r="BC98" s="134">
        <f>'03 - STA'!F36</f>
        <v>0</v>
      </c>
      <c r="BD98" s="136">
        <f>'03 - STA'!F37</f>
        <v>0</v>
      </c>
      <c r="BE98" s="7"/>
      <c r="BT98" s="132" t="s">
        <v>83</v>
      </c>
      <c r="BV98" s="132" t="s">
        <v>78</v>
      </c>
      <c r="BW98" s="132" t="s">
        <v>92</v>
      </c>
      <c r="BX98" s="132" t="s">
        <v>5</v>
      </c>
      <c r="CL98" s="132" t="s">
        <v>1</v>
      </c>
      <c r="CM98" s="132" t="s">
        <v>83</v>
      </c>
    </row>
    <row r="99" s="2" customFormat="1" ht="30" customHeight="1">
      <c r="A99" s="39"/>
      <c r="B99" s="40"/>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5"/>
      <c r="AS99" s="39"/>
      <c r="AT99" s="39"/>
      <c r="AU99" s="39"/>
      <c r="AV99" s="39"/>
      <c r="AW99" s="39"/>
      <c r="AX99" s="39"/>
      <c r="AY99" s="39"/>
      <c r="AZ99" s="39"/>
      <c r="BA99" s="39"/>
      <c r="BB99" s="39"/>
      <c r="BC99" s="39"/>
      <c r="BD99" s="39"/>
      <c r="BE99" s="39"/>
    </row>
    <row r="100" s="2" customFormat="1" ht="6.96" customHeight="1">
      <c r="A100" s="39"/>
      <c r="B100" s="67"/>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45"/>
      <c r="AS100" s="39"/>
      <c r="AT100" s="39"/>
      <c r="AU100" s="39"/>
      <c r="AV100" s="39"/>
      <c r="AW100" s="39"/>
      <c r="AX100" s="39"/>
      <c r="AY100" s="39"/>
      <c r="AZ100" s="39"/>
      <c r="BA100" s="39"/>
      <c r="BB100" s="39"/>
      <c r="BC100" s="39"/>
      <c r="BD100" s="39"/>
      <c r="BE100" s="39"/>
    </row>
  </sheetData>
  <sheetProtection sheet="1" formatColumns="0" formatRows="0" objects="1" scenarios="1" spinCount="100000" saltValue="qOs3URnxhxvPqEI4w7P7QqAhMefpQyt8RUkHIdmkieUHBLAwkGrhv/QgIEQFiVCdqSVT1JkEcvBEDX05GA9Naw==" hashValue="UD09iLn0TqhEmYRtJBgHSTXBVRmFNYUuSiyagz0qdJtQLk+jivGj1o4HNUYxy//IdGGRnYvMdpeHx1E3Grpg5Q==" algorithmName="SHA-512" password="80EB"/>
  <mergeCells count="54">
    <mergeCell ref="L85:AO85"/>
    <mergeCell ref="AM87:AN87"/>
    <mergeCell ref="AM89:AP89"/>
    <mergeCell ref="AS89:AT91"/>
    <mergeCell ref="AM90:AP90"/>
    <mergeCell ref="C92:G92"/>
    <mergeCell ref="AG92:AM92"/>
    <mergeCell ref="I92:AF92"/>
    <mergeCell ref="AN92:AP92"/>
    <mergeCell ref="D95:H95"/>
    <mergeCell ref="AG95:AM95"/>
    <mergeCell ref="J95:AF95"/>
    <mergeCell ref="AN95:AP95"/>
    <mergeCell ref="J96:AF96"/>
    <mergeCell ref="D96:H96"/>
    <mergeCell ref="AG96:AM96"/>
    <mergeCell ref="AN96:AP96"/>
    <mergeCell ref="AN97:AP97"/>
    <mergeCell ref="D97:H97"/>
    <mergeCell ref="J97:AF97"/>
    <mergeCell ref="AG97:AM97"/>
    <mergeCell ref="AN98:AP98"/>
    <mergeCell ref="AG98:AM98"/>
    <mergeCell ref="D98:H98"/>
    <mergeCell ref="J98:AF98"/>
    <mergeCell ref="AG94:AM94"/>
    <mergeCell ref="AN94:AP94"/>
    <mergeCell ref="BE5:BE34"/>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95" location="'00 - VRN'!C2" display="/"/>
    <hyperlink ref="A96" location="'01 - KZS'!C2" display="/"/>
    <hyperlink ref="A97" location="'02 - Vodovod'!C2" display="/"/>
    <hyperlink ref="A98" location="'03 - STA'!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84</v>
      </c>
    </row>
    <row r="3" s="1" customFormat="1" ht="6.96" customHeight="1">
      <c r="B3" s="137"/>
      <c r="C3" s="138"/>
      <c r="D3" s="138"/>
      <c r="E3" s="138"/>
      <c r="F3" s="138"/>
      <c r="G3" s="138"/>
      <c r="H3" s="138"/>
      <c r="I3" s="138"/>
      <c r="J3" s="138"/>
      <c r="K3" s="138"/>
      <c r="L3" s="21"/>
      <c r="AT3" s="18" t="s">
        <v>83</v>
      </c>
    </row>
    <row r="4" s="1" customFormat="1" ht="24.96" customHeight="1">
      <c r="B4" s="21"/>
      <c r="D4" s="139" t="s">
        <v>93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Regenerace bytového domu č.p. 133 Nové Sedlo</v>
      </c>
      <c r="F7" s="141"/>
      <c r="G7" s="141"/>
      <c r="H7" s="141"/>
      <c r="L7" s="21"/>
    </row>
    <row r="8" s="2" customFormat="1" ht="12" customHeight="1">
      <c r="A8" s="39"/>
      <c r="B8" s="45"/>
      <c r="C8" s="39"/>
      <c r="D8" s="141" t="s">
        <v>94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95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10. 9. 2020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34</v>
      </c>
      <c r="F24" s="39"/>
      <c r="G24" s="39"/>
      <c r="H24" s="39"/>
      <c r="I24" s="141" t="s">
        <v>27</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ROUND((SUM(BE122:BE144)),  2)</f>
        <v>0</v>
      </c>
      <c r="G33" s="39"/>
      <c r="H33" s="39"/>
      <c r="I33" s="156">
        <v>0.20999999999999999</v>
      </c>
      <c r="J33" s="155">
        <f>ROUND(((SUM(BE122:BE144))*I33),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ROUND((SUM(BF122:BF144)),  2)</f>
        <v>0</v>
      </c>
      <c r="G34" s="39"/>
      <c r="H34" s="39"/>
      <c r="I34" s="156">
        <v>0.12</v>
      </c>
      <c r="J34" s="155">
        <f>ROUND(((SUM(BF122:BF144))*I34),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ROUND((SUM(BG122:BG144)),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ROUND((SUM(BH122:BH144)),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ROUND((SUM(BI122:BI144)),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96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Regenerace bytového domu č.p. 133 Nové Sedlo</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94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00 - VRN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Nové Sedlo, č.p. 133</v>
      </c>
      <c r="G89" s="41"/>
      <c r="H89" s="41"/>
      <c r="I89" s="33" t="s">
        <v>22</v>
      </c>
      <c r="J89" s="80" t="str">
        <f>IF(J12="","",J12)</f>
        <v>10. 9. 2020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Město Nové Sedlo</v>
      </c>
      <c r="G91" s="41"/>
      <c r="H91" s="41"/>
      <c r="I91" s="33" t="s">
        <v>30</v>
      </c>
      <c r="J91" s="37" t="str">
        <f>E21</f>
        <v>CENTRA STAV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Michal Kubelka</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97</v>
      </c>
      <c r="D94" s="177"/>
      <c r="E94" s="177"/>
      <c r="F94" s="177"/>
      <c r="G94" s="177"/>
      <c r="H94" s="177"/>
      <c r="I94" s="177"/>
      <c r="J94" s="178" t="s">
        <v>98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99</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100</v>
      </c>
    </row>
    <row r="97" s="9" customFormat="1" ht="24.96" customHeight="1">
      <c r="A97" s="9"/>
      <c r="B97" s="180"/>
      <c r="C97" s="181"/>
      <c r="D97" s="182" t="s">
        <v>101</v>
      </c>
      <c r="E97" s="183"/>
      <c r="F97" s="183"/>
      <c r="G97" s="183"/>
      <c r="H97" s="183"/>
      <c r="I97" s="183"/>
      <c r="J97" s="184">
        <f>J123</f>
        <v>0</v>
      </c>
      <c r="K97" s="181"/>
      <c r="L97" s="185"/>
      <c r="S97" s="9"/>
      <c r="T97" s="9"/>
      <c r="U97" s="9"/>
      <c r="V97" s="9"/>
      <c r="W97" s="9"/>
      <c r="X97" s="9"/>
      <c r="Y97" s="9"/>
      <c r="Z97" s="9"/>
      <c r="AA97" s="9"/>
      <c r="AB97" s="9"/>
      <c r="AC97" s="9"/>
      <c r="AD97" s="9"/>
      <c r="AE97" s="9"/>
    </row>
    <row r="98" s="10" customFormat="1" ht="19.92" customHeight="1">
      <c r="A98" s="10"/>
      <c r="B98" s="186"/>
      <c r="C98" s="187"/>
      <c r="D98" s="188" t="s">
        <v>102</v>
      </c>
      <c r="E98" s="189"/>
      <c r="F98" s="189"/>
      <c r="G98" s="189"/>
      <c r="H98" s="189"/>
      <c r="I98" s="189"/>
      <c r="J98" s="190">
        <f>J124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103</v>
      </c>
      <c r="E99" s="189"/>
      <c r="F99" s="189"/>
      <c r="G99" s="189"/>
      <c r="H99" s="189"/>
      <c r="I99" s="189"/>
      <c r="J99" s="190">
        <f>J129</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104</v>
      </c>
      <c r="E100" s="189"/>
      <c r="F100" s="189"/>
      <c r="G100" s="189"/>
      <c r="H100" s="189"/>
      <c r="I100" s="189"/>
      <c r="J100" s="190">
        <f>J134</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105</v>
      </c>
      <c r="E101" s="189"/>
      <c r="F101" s="189"/>
      <c r="G101" s="189"/>
      <c r="H101" s="189"/>
      <c r="I101" s="189"/>
      <c r="J101" s="190">
        <f>J139</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106</v>
      </c>
      <c r="E102" s="189"/>
      <c r="F102" s="189"/>
      <c r="G102" s="189"/>
      <c r="H102" s="189"/>
      <c r="I102" s="189"/>
      <c r="J102" s="190">
        <f>J142</f>
        <v>0</v>
      </c>
      <c r="K102" s="187"/>
      <c r="L102" s="191"/>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107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Regenerace bytového domu č.p. 133 Nové Sedlo</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94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00 - VRN</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Nové Sedlo, č.p. 133</v>
      </c>
      <c r="G116" s="41"/>
      <c r="H116" s="41"/>
      <c r="I116" s="33" t="s">
        <v>22</v>
      </c>
      <c r="J116" s="80" t="str">
        <f>IF(J12="","",J12)</f>
        <v>10. 9. 2020</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Město Nové Sedlo</v>
      </c>
      <c r="G118" s="41"/>
      <c r="H118" s="41"/>
      <c r="I118" s="33" t="s">
        <v>30</v>
      </c>
      <c r="J118" s="37" t="str">
        <f>E21</f>
        <v>CENTRA STAV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IF(E18="","",E18)</f>
        <v>Vyplň údaj</v>
      </c>
      <c r="G119" s="41"/>
      <c r="H119" s="41"/>
      <c r="I119" s="33" t="s">
        <v>33</v>
      </c>
      <c r="J119" s="37" t="str">
        <f>E24</f>
        <v>Michal Kubelka</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108</v>
      </c>
      <c r="D121" s="195" t="s">
        <v>61</v>
      </c>
      <c r="E121" s="195" t="s">
        <v>57</v>
      </c>
      <c r="F121" s="195" t="s">
        <v>58</v>
      </c>
      <c r="G121" s="195" t="s">
        <v>109</v>
      </c>
      <c r="H121" s="195" t="s">
        <v>110</v>
      </c>
      <c r="I121" s="195" t="s">
        <v>111</v>
      </c>
      <c r="J121" s="195" t="s">
        <v>98</v>
      </c>
      <c r="K121" s="196" t="s">
        <v>112</v>
      </c>
      <c r="L121" s="197"/>
      <c r="M121" s="101" t="s">
        <v>1</v>
      </c>
      <c r="N121" s="102" t="s">
        <v>40</v>
      </c>
      <c r="O121" s="102" t="s">
        <v>113</v>
      </c>
      <c r="P121" s="102" t="s">
        <v>114</v>
      </c>
      <c r="Q121" s="102" t="s">
        <v>115</v>
      </c>
      <c r="R121" s="102" t="s">
        <v>116</v>
      </c>
      <c r="S121" s="102" t="s">
        <v>117</v>
      </c>
      <c r="T121" s="103" t="s">
        <v>118</v>
      </c>
      <c r="U121" s="192"/>
      <c r="V121" s="192"/>
      <c r="W121" s="192"/>
      <c r="X121" s="192"/>
      <c r="Y121" s="192"/>
      <c r="Z121" s="192"/>
      <c r="AA121" s="192"/>
      <c r="AB121" s="192"/>
      <c r="AC121" s="192"/>
      <c r="AD121" s="192"/>
      <c r="AE121" s="192"/>
    </row>
    <row r="122" s="2" customFormat="1" ht="22.8" customHeight="1">
      <c r="A122" s="39"/>
      <c r="B122" s="40"/>
      <c r="C122" s="108" t="s">
        <v>119</v>
      </c>
      <c r="D122" s="41"/>
      <c r="E122" s="41"/>
      <c r="F122" s="41"/>
      <c r="G122" s="41"/>
      <c r="H122" s="41"/>
      <c r="I122" s="41"/>
      <c r="J122" s="198">
        <f>BK122</f>
        <v>0</v>
      </c>
      <c r="K122" s="41"/>
      <c r="L122" s="45"/>
      <c r="M122" s="104"/>
      <c r="N122" s="199"/>
      <c r="O122" s="105"/>
      <c r="P122" s="200">
        <f>P123</f>
        <v>0</v>
      </c>
      <c r="Q122" s="105"/>
      <c r="R122" s="200">
        <f>R123</f>
        <v>0</v>
      </c>
      <c r="S122" s="105"/>
      <c r="T122" s="201">
        <f>T123</f>
        <v>0</v>
      </c>
      <c r="U122" s="39"/>
      <c r="V122" s="39"/>
      <c r="W122" s="39"/>
      <c r="X122" s="39"/>
      <c r="Y122" s="39"/>
      <c r="Z122" s="39"/>
      <c r="AA122" s="39"/>
      <c r="AB122" s="39"/>
      <c r="AC122" s="39"/>
      <c r="AD122" s="39"/>
      <c r="AE122" s="39"/>
      <c r="AT122" s="18" t="s">
        <v>75</v>
      </c>
      <c r="AU122" s="18" t="s">
        <v>100</v>
      </c>
      <c r="BK122" s="202">
        <f>BK123</f>
        <v>0</v>
      </c>
    </row>
    <row r="123" s="12" customFormat="1" ht="25.92" customHeight="1">
      <c r="A123" s="12"/>
      <c r="B123" s="203"/>
      <c r="C123" s="204"/>
      <c r="D123" s="205" t="s">
        <v>75</v>
      </c>
      <c r="E123" s="206" t="s">
        <v>81</v>
      </c>
      <c r="F123" s="206" t="s">
        <v>120</v>
      </c>
      <c r="G123" s="204"/>
      <c r="H123" s="204"/>
      <c r="I123" s="207"/>
      <c r="J123" s="208">
        <f>BK123</f>
        <v>0</v>
      </c>
      <c r="K123" s="204"/>
      <c r="L123" s="209"/>
      <c r="M123" s="210"/>
      <c r="N123" s="211"/>
      <c r="O123" s="211"/>
      <c r="P123" s="212">
        <f>P124+P129+P134+P139+P142</f>
        <v>0</v>
      </c>
      <c r="Q123" s="211"/>
      <c r="R123" s="212">
        <f>R124+R129+R134+R139+R142</f>
        <v>0</v>
      </c>
      <c r="S123" s="211"/>
      <c r="T123" s="213">
        <f>T124+T129+T134+T139+T142</f>
        <v>0</v>
      </c>
      <c r="U123" s="12"/>
      <c r="V123" s="12"/>
      <c r="W123" s="12"/>
      <c r="X123" s="12"/>
      <c r="Y123" s="12"/>
      <c r="Z123" s="12"/>
      <c r="AA123" s="12"/>
      <c r="AB123" s="12"/>
      <c r="AC123" s="12"/>
      <c r="AD123" s="12"/>
      <c r="AE123" s="12"/>
      <c r="AR123" s="214" t="s">
        <v>121</v>
      </c>
      <c r="AT123" s="215" t="s">
        <v>75</v>
      </c>
      <c r="AU123" s="215" t="s">
        <v>76</v>
      </c>
      <c r="AY123" s="214" t="s">
        <v>122</v>
      </c>
      <c r="BK123" s="216">
        <f>BK124+BK129+BK134+BK139+BK142</f>
        <v>0</v>
      </c>
    </row>
    <row r="124" s="12" customFormat="1" ht="22.8" customHeight="1">
      <c r="A124" s="12"/>
      <c r="B124" s="203"/>
      <c r="C124" s="204"/>
      <c r="D124" s="205" t="s">
        <v>75</v>
      </c>
      <c r="E124" s="217" t="s">
        <v>123</v>
      </c>
      <c r="F124" s="217" t="s">
        <v>124</v>
      </c>
      <c r="G124" s="204"/>
      <c r="H124" s="204"/>
      <c r="I124" s="207"/>
      <c r="J124" s="218">
        <f>BK124</f>
        <v>0</v>
      </c>
      <c r="K124" s="204"/>
      <c r="L124" s="209"/>
      <c r="M124" s="210"/>
      <c r="N124" s="211"/>
      <c r="O124" s="211"/>
      <c r="P124" s="212">
        <f>SUM(P125:P128)</f>
        <v>0</v>
      </c>
      <c r="Q124" s="211"/>
      <c r="R124" s="212">
        <f>SUM(R125:R128)</f>
        <v>0</v>
      </c>
      <c r="S124" s="211"/>
      <c r="T124" s="213">
        <f>SUM(T125:T128)</f>
        <v>0</v>
      </c>
      <c r="U124" s="12"/>
      <c r="V124" s="12"/>
      <c r="W124" s="12"/>
      <c r="X124" s="12"/>
      <c r="Y124" s="12"/>
      <c r="Z124" s="12"/>
      <c r="AA124" s="12"/>
      <c r="AB124" s="12"/>
      <c r="AC124" s="12"/>
      <c r="AD124" s="12"/>
      <c r="AE124" s="12"/>
      <c r="AR124" s="214" t="s">
        <v>121</v>
      </c>
      <c r="AT124" s="215" t="s">
        <v>75</v>
      </c>
      <c r="AU124" s="215" t="s">
        <v>83</v>
      </c>
      <c r="AY124" s="214" t="s">
        <v>122</v>
      </c>
      <c r="BK124" s="216">
        <f>SUM(BK125:BK128)</f>
        <v>0</v>
      </c>
    </row>
    <row r="125" s="2" customFormat="1" ht="16.5" customHeight="1">
      <c r="A125" s="39"/>
      <c r="B125" s="40"/>
      <c r="C125" s="219" t="s">
        <v>83</v>
      </c>
      <c r="D125" s="219" t="s">
        <v>125</v>
      </c>
      <c r="E125" s="220" t="s">
        <v>126</v>
      </c>
      <c r="F125" s="221" t="s">
        <v>127</v>
      </c>
      <c r="G125" s="222" t="s">
        <v>128</v>
      </c>
      <c r="H125" s="223">
        <v>1</v>
      </c>
      <c r="I125" s="224"/>
      <c r="J125" s="225">
        <f>ROUND(I125*H125,2)</f>
        <v>0</v>
      </c>
      <c r="K125" s="221" t="s">
        <v>129</v>
      </c>
      <c r="L125" s="45"/>
      <c r="M125" s="226" t="s">
        <v>1</v>
      </c>
      <c r="N125" s="227" t="s">
        <v>42</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130</v>
      </c>
      <c r="AT125" s="230" t="s">
        <v>125</v>
      </c>
      <c r="AU125" s="230" t="s">
        <v>131</v>
      </c>
      <c r="AY125" s="18" t="s">
        <v>122</v>
      </c>
      <c r="BE125" s="231">
        <f>IF(N125="základní",J125,0)</f>
        <v>0</v>
      </c>
      <c r="BF125" s="231">
        <f>IF(N125="snížená",J125,0)</f>
        <v>0</v>
      </c>
      <c r="BG125" s="231">
        <f>IF(N125="zákl. přenesená",J125,0)</f>
        <v>0</v>
      </c>
      <c r="BH125" s="231">
        <f>IF(N125="sníž. přenesená",J125,0)</f>
        <v>0</v>
      </c>
      <c r="BI125" s="231">
        <f>IF(N125="nulová",J125,0)</f>
        <v>0</v>
      </c>
      <c r="BJ125" s="18" t="s">
        <v>131</v>
      </c>
      <c r="BK125" s="231">
        <f>ROUND(I125*H125,2)</f>
        <v>0</v>
      </c>
      <c r="BL125" s="18" t="s">
        <v>130</v>
      </c>
      <c r="BM125" s="230" t="s">
        <v>132</v>
      </c>
    </row>
    <row r="126" s="2" customFormat="1">
      <c r="A126" s="39"/>
      <c r="B126" s="40"/>
      <c r="C126" s="41"/>
      <c r="D126" s="232" t="s">
        <v>133</v>
      </c>
      <c r="E126" s="41"/>
      <c r="F126" s="233" t="s">
        <v>127</v>
      </c>
      <c r="G126" s="41"/>
      <c r="H126" s="41"/>
      <c r="I126" s="234"/>
      <c r="J126" s="41"/>
      <c r="K126" s="41"/>
      <c r="L126" s="45"/>
      <c r="M126" s="235"/>
      <c r="N126" s="236"/>
      <c r="O126" s="92"/>
      <c r="P126" s="92"/>
      <c r="Q126" s="92"/>
      <c r="R126" s="92"/>
      <c r="S126" s="92"/>
      <c r="T126" s="93"/>
      <c r="U126" s="39"/>
      <c r="V126" s="39"/>
      <c r="W126" s="39"/>
      <c r="X126" s="39"/>
      <c r="Y126" s="39"/>
      <c r="Z126" s="39"/>
      <c r="AA126" s="39"/>
      <c r="AB126" s="39"/>
      <c r="AC126" s="39"/>
      <c r="AD126" s="39"/>
      <c r="AE126" s="39"/>
      <c r="AT126" s="18" t="s">
        <v>133</v>
      </c>
      <c r="AU126" s="18" t="s">
        <v>131</v>
      </c>
    </row>
    <row r="127" s="2" customFormat="1" ht="16.5" customHeight="1">
      <c r="A127" s="39"/>
      <c r="B127" s="40"/>
      <c r="C127" s="219" t="s">
        <v>131</v>
      </c>
      <c r="D127" s="219" t="s">
        <v>125</v>
      </c>
      <c r="E127" s="220" t="s">
        <v>134</v>
      </c>
      <c r="F127" s="221" t="s">
        <v>135</v>
      </c>
      <c r="G127" s="222" t="s">
        <v>128</v>
      </c>
      <c r="H127" s="223">
        <v>1</v>
      </c>
      <c r="I127" s="224"/>
      <c r="J127" s="225">
        <f>ROUND(I127*H127,2)</f>
        <v>0</v>
      </c>
      <c r="K127" s="221" t="s">
        <v>129</v>
      </c>
      <c r="L127" s="45"/>
      <c r="M127" s="226" t="s">
        <v>1</v>
      </c>
      <c r="N127" s="227" t="s">
        <v>42</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130</v>
      </c>
      <c r="AT127" s="230" t="s">
        <v>125</v>
      </c>
      <c r="AU127" s="230" t="s">
        <v>131</v>
      </c>
      <c r="AY127" s="18" t="s">
        <v>122</v>
      </c>
      <c r="BE127" s="231">
        <f>IF(N127="základní",J127,0)</f>
        <v>0</v>
      </c>
      <c r="BF127" s="231">
        <f>IF(N127="snížená",J127,0)</f>
        <v>0</v>
      </c>
      <c r="BG127" s="231">
        <f>IF(N127="zákl. přenesená",J127,0)</f>
        <v>0</v>
      </c>
      <c r="BH127" s="231">
        <f>IF(N127="sníž. přenesená",J127,0)</f>
        <v>0</v>
      </c>
      <c r="BI127" s="231">
        <f>IF(N127="nulová",J127,0)</f>
        <v>0</v>
      </c>
      <c r="BJ127" s="18" t="s">
        <v>131</v>
      </c>
      <c r="BK127" s="231">
        <f>ROUND(I127*H127,2)</f>
        <v>0</v>
      </c>
      <c r="BL127" s="18" t="s">
        <v>130</v>
      </c>
      <c r="BM127" s="230" t="s">
        <v>136</v>
      </c>
    </row>
    <row r="128" s="2" customFormat="1">
      <c r="A128" s="39"/>
      <c r="B128" s="40"/>
      <c r="C128" s="41"/>
      <c r="D128" s="232" t="s">
        <v>133</v>
      </c>
      <c r="E128" s="41"/>
      <c r="F128" s="233" t="s">
        <v>135</v>
      </c>
      <c r="G128" s="41"/>
      <c r="H128" s="41"/>
      <c r="I128" s="234"/>
      <c r="J128" s="41"/>
      <c r="K128" s="41"/>
      <c r="L128" s="45"/>
      <c r="M128" s="235"/>
      <c r="N128" s="236"/>
      <c r="O128" s="92"/>
      <c r="P128" s="92"/>
      <c r="Q128" s="92"/>
      <c r="R128" s="92"/>
      <c r="S128" s="92"/>
      <c r="T128" s="93"/>
      <c r="U128" s="39"/>
      <c r="V128" s="39"/>
      <c r="W128" s="39"/>
      <c r="X128" s="39"/>
      <c r="Y128" s="39"/>
      <c r="Z128" s="39"/>
      <c r="AA128" s="39"/>
      <c r="AB128" s="39"/>
      <c r="AC128" s="39"/>
      <c r="AD128" s="39"/>
      <c r="AE128" s="39"/>
      <c r="AT128" s="18" t="s">
        <v>133</v>
      </c>
      <c r="AU128" s="18" t="s">
        <v>131</v>
      </c>
    </row>
    <row r="129" s="12" customFormat="1" ht="22.8" customHeight="1">
      <c r="A129" s="12"/>
      <c r="B129" s="203"/>
      <c r="C129" s="204"/>
      <c r="D129" s="205" t="s">
        <v>75</v>
      </c>
      <c r="E129" s="217" t="s">
        <v>137</v>
      </c>
      <c r="F129" s="217" t="s">
        <v>138</v>
      </c>
      <c r="G129" s="204"/>
      <c r="H129" s="204"/>
      <c r="I129" s="207"/>
      <c r="J129" s="218">
        <f>BK129</f>
        <v>0</v>
      </c>
      <c r="K129" s="204"/>
      <c r="L129" s="209"/>
      <c r="M129" s="210"/>
      <c r="N129" s="211"/>
      <c r="O129" s="211"/>
      <c r="P129" s="212">
        <f>SUM(P130:P133)</f>
        <v>0</v>
      </c>
      <c r="Q129" s="211"/>
      <c r="R129" s="212">
        <f>SUM(R130:R133)</f>
        <v>0</v>
      </c>
      <c r="S129" s="211"/>
      <c r="T129" s="213">
        <f>SUM(T130:T133)</f>
        <v>0</v>
      </c>
      <c r="U129" s="12"/>
      <c r="V129" s="12"/>
      <c r="W129" s="12"/>
      <c r="X129" s="12"/>
      <c r="Y129" s="12"/>
      <c r="Z129" s="12"/>
      <c r="AA129" s="12"/>
      <c r="AB129" s="12"/>
      <c r="AC129" s="12"/>
      <c r="AD129" s="12"/>
      <c r="AE129" s="12"/>
      <c r="AR129" s="214" t="s">
        <v>121</v>
      </c>
      <c r="AT129" s="215" t="s">
        <v>75</v>
      </c>
      <c r="AU129" s="215" t="s">
        <v>83</v>
      </c>
      <c r="AY129" s="214" t="s">
        <v>122</v>
      </c>
      <c r="BK129" s="216">
        <f>SUM(BK130:BK133)</f>
        <v>0</v>
      </c>
    </row>
    <row r="130" s="2" customFormat="1" ht="16.5" customHeight="1">
      <c r="A130" s="39"/>
      <c r="B130" s="40"/>
      <c r="C130" s="219" t="s">
        <v>139</v>
      </c>
      <c r="D130" s="219" t="s">
        <v>125</v>
      </c>
      <c r="E130" s="220" t="s">
        <v>140</v>
      </c>
      <c r="F130" s="221" t="s">
        <v>138</v>
      </c>
      <c r="G130" s="222" t="s">
        <v>128</v>
      </c>
      <c r="H130" s="223">
        <v>1</v>
      </c>
      <c r="I130" s="224"/>
      <c r="J130" s="225">
        <f>ROUND(I130*H130,2)</f>
        <v>0</v>
      </c>
      <c r="K130" s="221" t="s">
        <v>129</v>
      </c>
      <c r="L130" s="45"/>
      <c r="M130" s="226" t="s">
        <v>1</v>
      </c>
      <c r="N130" s="227" t="s">
        <v>42</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130</v>
      </c>
      <c r="AT130" s="230" t="s">
        <v>125</v>
      </c>
      <c r="AU130" s="230" t="s">
        <v>131</v>
      </c>
      <c r="AY130" s="18" t="s">
        <v>122</v>
      </c>
      <c r="BE130" s="231">
        <f>IF(N130="základní",J130,0)</f>
        <v>0</v>
      </c>
      <c r="BF130" s="231">
        <f>IF(N130="snížená",J130,0)</f>
        <v>0</v>
      </c>
      <c r="BG130" s="231">
        <f>IF(N130="zákl. přenesená",J130,0)</f>
        <v>0</v>
      </c>
      <c r="BH130" s="231">
        <f>IF(N130="sníž. přenesená",J130,0)</f>
        <v>0</v>
      </c>
      <c r="BI130" s="231">
        <f>IF(N130="nulová",J130,0)</f>
        <v>0</v>
      </c>
      <c r="BJ130" s="18" t="s">
        <v>131</v>
      </c>
      <c r="BK130" s="231">
        <f>ROUND(I130*H130,2)</f>
        <v>0</v>
      </c>
      <c r="BL130" s="18" t="s">
        <v>130</v>
      </c>
      <c r="BM130" s="230" t="s">
        <v>141</v>
      </c>
    </row>
    <row r="131" s="2" customFormat="1">
      <c r="A131" s="39"/>
      <c r="B131" s="40"/>
      <c r="C131" s="41"/>
      <c r="D131" s="232" t="s">
        <v>133</v>
      </c>
      <c r="E131" s="41"/>
      <c r="F131" s="233" t="s">
        <v>138</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133</v>
      </c>
      <c r="AU131" s="18" t="s">
        <v>131</v>
      </c>
    </row>
    <row r="132" s="2" customFormat="1" ht="16.5" customHeight="1">
      <c r="A132" s="39"/>
      <c r="B132" s="40"/>
      <c r="C132" s="219" t="s">
        <v>142</v>
      </c>
      <c r="D132" s="219" t="s">
        <v>125</v>
      </c>
      <c r="E132" s="220" t="s">
        <v>143</v>
      </c>
      <c r="F132" s="221" t="s">
        <v>144</v>
      </c>
      <c r="G132" s="222" t="s">
        <v>128</v>
      </c>
      <c r="H132" s="223">
        <v>1</v>
      </c>
      <c r="I132" s="224"/>
      <c r="J132" s="225">
        <f>ROUND(I132*H132,2)</f>
        <v>0</v>
      </c>
      <c r="K132" s="221" t="s">
        <v>129</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130</v>
      </c>
      <c r="AT132" s="230" t="s">
        <v>125</v>
      </c>
      <c r="AU132" s="230" t="s">
        <v>131</v>
      </c>
      <c r="AY132" s="18" t="s">
        <v>122</v>
      </c>
      <c r="BE132" s="231">
        <f>IF(N132="základní",J132,0)</f>
        <v>0</v>
      </c>
      <c r="BF132" s="231">
        <f>IF(N132="snížená",J132,0)</f>
        <v>0</v>
      </c>
      <c r="BG132" s="231">
        <f>IF(N132="zákl. přenesená",J132,0)</f>
        <v>0</v>
      </c>
      <c r="BH132" s="231">
        <f>IF(N132="sníž. přenesená",J132,0)</f>
        <v>0</v>
      </c>
      <c r="BI132" s="231">
        <f>IF(N132="nulová",J132,0)</f>
        <v>0</v>
      </c>
      <c r="BJ132" s="18" t="s">
        <v>131</v>
      </c>
      <c r="BK132" s="231">
        <f>ROUND(I132*H132,2)</f>
        <v>0</v>
      </c>
      <c r="BL132" s="18" t="s">
        <v>130</v>
      </c>
      <c r="BM132" s="230" t="s">
        <v>145</v>
      </c>
    </row>
    <row r="133" s="2" customFormat="1">
      <c r="A133" s="39"/>
      <c r="B133" s="40"/>
      <c r="C133" s="41"/>
      <c r="D133" s="232" t="s">
        <v>133</v>
      </c>
      <c r="E133" s="41"/>
      <c r="F133" s="233" t="s">
        <v>144</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133</v>
      </c>
      <c r="AU133" s="18" t="s">
        <v>131</v>
      </c>
    </row>
    <row r="134" s="12" customFormat="1" ht="22.8" customHeight="1">
      <c r="A134" s="12"/>
      <c r="B134" s="203"/>
      <c r="C134" s="204"/>
      <c r="D134" s="205" t="s">
        <v>75</v>
      </c>
      <c r="E134" s="217" t="s">
        <v>146</v>
      </c>
      <c r="F134" s="217" t="s">
        <v>147</v>
      </c>
      <c r="G134" s="204"/>
      <c r="H134" s="204"/>
      <c r="I134" s="207"/>
      <c r="J134" s="218">
        <f>BK134</f>
        <v>0</v>
      </c>
      <c r="K134" s="204"/>
      <c r="L134" s="209"/>
      <c r="M134" s="210"/>
      <c r="N134" s="211"/>
      <c r="O134" s="211"/>
      <c r="P134" s="212">
        <f>SUM(P135:P138)</f>
        <v>0</v>
      </c>
      <c r="Q134" s="211"/>
      <c r="R134" s="212">
        <f>SUM(R135:R138)</f>
        <v>0</v>
      </c>
      <c r="S134" s="211"/>
      <c r="T134" s="213">
        <f>SUM(T135:T138)</f>
        <v>0</v>
      </c>
      <c r="U134" s="12"/>
      <c r="V134" s="12"/>
      <c r="W134" s="12"/>
      <c r="X134" s="12"/>
      <c r="Y134" s="12"/>
      <c r="Z134" s="12"/>
      <c r="AA134" s="12"/>
      <c r="AB134" s="12"/>
      <c r="AC134" s="12"/>
      <c r="AD134" s="12"/>
      <c r="AE134" s="12"/>
      <c r="AR134" s="214" t="s">
        <v>121</v>
      </c>
      <c r="AT134" s="215" t="s">
        <v>75</v>
      </c>
      <c r="AU134" s="215" t="s">
        <v>83</v>
      </c>
      <c r="AY134" s="214" t="s">
        <v>122</v>
      </c>
      <c r="BK134" s="216">
        <f>SUM(BK135:BK138)</f>
        <v>0</v>
      </c>
    </row>
    <row r="135" s="2" customFormat="1" ht="16.5" customHeight="1">
      <c r="A135" s="39"/>
      <c r="B135" s="40"/>
      <c r="C135" s="219" t="s">
        <v>121</v>
      </c>
      <c r="D135" s="219" t="s">
        <v>125</v>
      </c>
      <c r="E135" s="220" t="s">
        <v>148</v>
      </c>
      <c r="F135" s="221" t="s">
        <v>149</v>
      </c>
      <c r="G135" s="222" t="s">
        <v>128</v>
      </c>
      <c r="H135" s="223">
        <v>1</v>
      </c>
      <c r="I135" s="224"/>
      <c r="J135" s="225">
        <f>ROUND(I135*H135,2)</f>
        <v>0</v>
      </c>
      <c r="K135" s="221" t="s">
        <v>129</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130</v>
      </c>
      <c r="AT135" s="230" t="s">
        <v>125</v>
      </c>
      <c r="AU135" s="230" t="s">
        <v>131</v>
      </c>
      <c r="AY135" s="18" t="s">
        <v>122</v>
      </c>
      <c r="BE135" s="231">
        <f>IF(N135="základní",J135,0)</f>
        <v>0</v>
      </c>
      <c r="BF135" s="231">
        <f>IF(N135="snížená",J135,0)</f>
        <v>0</v>
      </c>
      <c r="BG135" s="231">
        <f>IF(N135="zákl. přenesená",J135,0)</f>
        <v>0</v>
      </c>
      <c r="BH135" s="231">
        <f>IF(N135="sníž. přenesená",J135,0)</f>
        <v>0</v>
      </c>
      <c r="BI135" s="231">
        <f>IF(N135="nulová",J135,0)</f>
        <v>0</v>
      </c>
      <c r="BJ135" s="18" t="s">
        <v>131</v>
      </c>
      <c r="BK135" s="231">
        <f>ROUND(I135*H135,2)</f>
        <v>0</v>
      </c>
      <c r="BL135" s="18" t="s">
        <v>130</v>
      </c>
      <c r="BM135" s="230" t="s">
        <v>150</v>
      </c>
    </row>
    <row r="136" s="2" customFormat="1">
      <c r="A136" s="39"/>
      <c r="B136" s="40"/>
      <c r="C136" s="41"/>
      <c r="D136" s="232" t="s">
        <v>133</v>
      </c>
      <c r="E136" s="41"/>
      <c r="F136" s="233" t="s">
        <v>149</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133</v>
      </c>
      <c r="AU136" s="18" t="s">
        <v>131</v>
      </c>
    </row>
    <row r="137" s="2" customFormat="1" ht="16.5" customHeight="1">
      <c r="A137" s="39"/>
      <c r="B137" s="40"/>
      <c r="C137" s="219" t="s">
        <v>151</v>
      </c>
      <c r="D137" s="219" t="s">
        <v>125</v>
      </c>
      <c r="E137" s="220" t="s">
        <v>152</v>
      </c>
      <c r="F137" s="221" t="s">
        <v>153</v>
      </c>
      <c r="G137" s="222" t="s">
        <v>128</v>
      </c>
      <c r="H137" s="223">
        <v>1</v>
      </c>
      <c r="I137" s="224"/>
      <c r="J137" s="225">
        <f>ROUND(I137*H137,2)</f>
        <v>0</v>
      </c>
      <c r="K137" s="221" t="s">
        <v>129</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130</v>
      </c>
      <c r="AT137" s="230" t="s">
        <v>125</v>
      </c>
      <c r="AU137" s="230" t="s">
        <v>131</v>
      </c>
      <c r="AY137" s="18" t="s">
        <v>122</v>
      </c>
      <c r="BE137" s="231">
        <f>IF(N137="základní",J137,0)</f>
        <v>0</v>
      </c>
      <c r="BF137" s="231">
        <f>IF(N137="snížená",J137,0)</f>
        <v>0</v>
      </c>
      <c r="BG137" s="231">
        <f>IF(N137="zákl. přenesená",J137,0)</f>
        <v>0</v>
      </c>
      <c r="BH137" s="231">
        <f>IF(N137="sníž. přenesená",J137,0)</f>
        <v>0</v>
      </c>
      <c r="BI137" s="231">
        <f>IF(N137="nulová",J137,0)</f>
        <v>0</v>
      </c>
      <c r="BJ137" s="18" t="s">
        <v>131</v>
      </c>
      <c r="BK137" s="231">
        <f>ROUND(I137*H137,2)</f>
        <v>0</v>
      </c>
      <c r="BL137" s="18" t="s">
        <v>130</v>
      </c>
      <c r="BM137" s="230" t="s">
        <v>154</v>
      </c>
    </row>
    <row r="138" s="2" customFormat="1">
      <c r="A138" s="39"/>
      <c r="B138" s="40"/>
      <c r="C138" s="41"/>
      <c r="D138" s="232" t="s">
        <v>133</v>
      </c>
      <c r="E138" s="41"/>
      <c r="F138" s="233" t="s">
        <v>153</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133</v>
      </c>
      <c r="AU138" s="18" t="s">
        <v>131</v>
      </c>
    </row>
    <row r="139" s="12" customFormat="1" ht="22.8" customHeight="1">
      <c r="A139" s="12"/>
      <c r="B139" s="203"/>
      <c r="C139" s="204"/>
      <c r="D139" s="205" t="s">
        <v>75</v>
      </c>
      <c r="E139" s="217" t="s">
        <v>155</v>
      </c>
      <c r="F139" s="217" t="s">
        <v>156</v>
      </c>
      <c r="G139" s="204"/>
      <c r="H139" s="204"/>
      <c r="I139" s="207"/>
      <c r="J139" s="218">
        <f>BK139</f>
        <v>0</v>
      </c>
      <c r="K139" s="204"/>
      <c r="L139" s="209"/>
      <c r="M139" s="210"/>
      <c r="N139" s="211"/>
      <c r="O139" s="211"/>
      <c r="P139" s="212">
        <f>SUM(P140:P141)</f>
        <v>0</v>
      </c>
      <c r="Q139" s="211"/>
      <c r="R139" s="212">
        <f>SUM(R140:R141)</f>
        <v>0</v>
      </c>
      <c r="S139" s="211"/>
      <c r="T139" s="213">
        <f>SUM(T140:T141)</f>
        <v>0</v>
      </c>
      <c r="U139" s="12"/>
      <c r="V139" s="12"/>
      <c r="W139" s="12"/>
      <c r="X139" s="12"/>
      <c r="Y139" s="12"/>
      <c r="Z139" s="12"/>
      <c r="AA139" s="12"/>
      <c r="AB139" s="12"/>
      <c r="AC139" s="12"/>
      <c r="AD139" s="12"/>
      <c r="AE139" s="12"/>
      <c r="AR139" s="214" t="s">
        <v>121</v>
      </c>
      <c r="AT139" s="215" t="s">
        <v>75</v>
      </c>
      <c r="AU139" s="215" t="s">
        <v>83</v>
      </c>
      <c r="AY139" s="214" t="s">
        <v>122</v>
      </c>
      <c r="BK139" s="216">
        <f>SUM(BK140:BK141)</f>
        <v>0</v>
      </c>
    </row>
    <row r="140" s="2" customFormat="1" ht="16.5" customHeight="1">
      <c r="A140" s="39"/>
      <c r="B140" s="40"/>
      <c r="C140" s="219" t="s">
        <v>157</v>
      </c>
      <c r="D140" s="219" t="s">
        <v>125</v>
      </c>
      <c r="E140" s="220" t="s">
        <v>158</v>
      </c>
      <c r="F140" s="221" t="s">
        <v>159</v>
      </c>
      <c r="G140" s="222" t="s">
        <v>128</v>
      </c>
      <c r="H140" s="223">
        <v>1</v>
      </c>
      <c r="I140" s="224"/>
      <c r="J140" s="225">
        <f>ROUND(I140*H140,2)</f>
        <v>0</v>
      </c>
      <c r="K140" s="221" t="s">
        <v>129</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130</v>
      </c>
      <c r="AT140" s="230" t="s">
        <v>125</v>
      </c>
      <c r="AU140" s="230" t="s">
        <v>131</v>
      </c>
      <c r="AY140" s="18" t="s">
        <v>122</v>
      </c>
      <c r="BE140" s="231">
        <f>IF(N140="základní",J140,0)</f>
        <v>0</v>
      </c>
      <c r="BF140" s="231">
        <f>IF(N140="snížená",J140,0)</f>
        <v>0</v>
      </c>
      <c r="BG140" s="231">
        <f>IF(N140="zákl. přenesená",J140,0)</f>
        <v>0</v>
      </c>
      <c r="BH140" s="231">
        <f>IF(N140="sníž. přenesená",J140,0)</f>
        <v>0</v>
      </c>
      <c r="BI140" s="231">
        <f>IF(N140="nulová",J140,0)</f>
        <v>0</v>
      </c>
      <c r="BJ140" s="18" t="s">
        <v>131</v>
      </c>
      <c r="BK140" s="231">
        <f>ROUND(I140*H140,2)</f>
        <v>0</v>
      </c>
      <c r="BL140" s="18" t="s">
        <v>130</v>
      </c>
      <c r="BM140" s="230" t="s">
        <v>160</v>
      </c>
    </row>
    <row r="141" s="2" customFormat="1">
      <c r="A141" s="39"/>
      <c r="B141" s="40"/>
      <c r="C141" s="41"/>
      <c r="D141" s="232" t="s">
        <v>133</v>
      </c>
      <c r="E141" s="41"/>
      <c r="F141" s="233" t="s">
        <v>159</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133</v>
      </c>
      <c r="AU141" s="18" t="s">
        <v>131</v>
      </c>
    </row>
    <row r="142" s="12" customFormat="1" ht="22.8" customHeight="1">
      <c r="A142" s="12"/>
      <c r="B142" s="203"/>
      <c r="C142" s="204"/>
      <c r="D142" s="205" t="s">
        <v>75</v>
      </c>
      <c r="E142" s="217" t="s">
        <v>161</v>
      </c>
      <c r="F142" s="217" t="s">
        <v>162</v>
      </c>
      <c r="G142" s="204"/>
      <c r="H142" s="204"/>
      <c r="I142" s="207"/>
      <c r="J142" s="218">
        <f>BK142</f>
        <v>0</v>
      </c>
      <c r="K142" s="204"/>
      <c r="L142" s="209"/>
      <c r="M142" s="210"/>
      <c r="N142" s="211"/>
      <c r="O142" s="211"/>
      <c r="P142" s="212">
        <f>SUM(P143:P144)</f>
        <v>0</v>
      </c>
      <c r="Q142" s="211"/>
      <c r="R142" s="212">
        <f>SUM(R143:R144)</f>
        <v>0</v>
      </c>
      <c r="S142" s="211"/>
      <c r="T142" s="213">
        <f>SUM(T143:T144)</f>
        <v>0</v>
      </c>
      <c r="U142" s="12"/>
      <c r="V142" s="12"/>
      <c r="W142" s="12"/>
      <c r="X142" s="12"/>
      <c r="Y142" s="12"/>
      <c r="Z142" s="12"/>
      <c r="AA142" s="12"/>
      <c r="AB142" s="12"/>
      <c r="AC142" s="12"/>
      <c r="AD142" s="12"/>
      <c r="AE142" s="12"/>
      <c r="AR142" s="214" t="s">
        <v>121</v>
      </c>
      <c r="AT142" s="215" t="s">
        <v>75</v>
      </c>
      <c r="AU142" s="215" t="s">
        <v>83</v>
      </c>
      <c r="AY142" s="214" t="s">
        <v>122</v>
      </c>
      <c r="BK142" s="216">
        <f>SUM(BK143:BK144)</f>
        <v>0</v>
      </c>
    </row>
    <row r="143" s="2" customFormat="1" ht="24.15" customHeight="1">
      <c r="A143" s="39"/>
      <c r="B143" s="40"/>
      <c r="C143" s="219" t="s">
        <v>163</v>
      </c>
      <c r="D143" s="219" t="s">
        <v>125</v>
      </c>
      <c r="E143" s="220" t="s">
        <v>164</v>
      </c>
      <c r="F143" s="221" t="s">
        <v>165</v>
      </c>
      <c r="G143" s="222" t="s">
        <v>128</v>
      </c>
      <c r="H143" s="223">
        <v>1</v>
      </c>
      <c r="I143" s="224"/>
      <c r="J143" s="225">
        <f>ROUND(I143*H143,2)</f>
        <v>0</v>
      </c>
      <c r="K143" s="221" t="s">
        <v>129</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130</v>
      </c>
      <c r="AT143" s="230" t="s">
        <v>125</v>
      </c>
      <c r="AU143" s="230" t="s">
        <v>131</v>
      </c>
      <c r="AY143" s="18" t="s">
        <v>122</v>
      </c>
      <c r="BE143" s="231">
        <f>IF(N143="základní",J143,0)</f>
        <v>0</v>
      </c>
      <c r="BF143" s="231">
        <f>IF(N143="snížená",J143,0)</f>
        <v>0</v>
      </c>
      <c r="BG143" s="231">
        <f>IF(N143="zákl. přenesená",J143,0)</f>
        <v>0</v>
      </c>
      <c r="BH143" s="231">
        <f>IF(N143="sníž. přenesená",J143,0)</f>
        <v>0</v>
      </c>
      <c r="BI143" s="231">
        <f>IF(N143="nulová",J143,0)</f>
        <v>0</v>
      </c>
      <c r="BJ143" s="18" t="s">
        <v>131</v>
      </c>
      <c r="BK143" s="231">
        <f>ROUND(I143*H143,2)</f>
        <v>0</v>
      </c>
      <c r="BL143" s="18" t="s">
        <v>130</v>
      </c>
      <c r="BM143" s="230" t="s">
        <v>166</v>
      </c>
    </row>
    <row r="144" s="2" customFormat="1">
      <c r="A144" s="39"/>
      <c r="B144" s="40"/>
      <c r="C144" s="41"/>
      <c r="D144" s="232" t="s">
        <v>133</v>
      </c>
      <c r="E144" s="41"/>
      <c r="F144" s="233" t="s">
        <v>165</v>
      </c>
      <c r="G144" s="41"/>
      <c r="H144" s="41"/>
      <c r="I144" s="234"/>
      <c r="J144" s="41"/>
      <c r="K144" s="41"/>
      <c r="L144" s="45"/>
      <c r="M144" s="237"/>
      <c r="N144" s="238"/>
      <c r="O144" s="239"/>
      <c r="P144" s="239"/>
      <c r="Q144" s="239"/>
      <c r="R144" s="239"/>
      <c r="S144" s="239"/>
      <c r="T144" s="240"/>
      <c r="U144" s="39"/>
      <c r="V144" s="39"/>
      <c r="W144" s="39"/>
      <c r="X144" s="39"/>
      <c r="Y144" s="39"/>
      <c r="Z144" s="39"/>
      <c r="AA144" s="39"/>
      <c r="AB144" s="39"/>
      <c r="AC144" s="39"/>
      <c r="AD144" s="39"/>
      <c r="AE144" s="39"/>
      <c r="AT144" s="18" t="s">
        <v>133</v>
      </c>
      <c r="AU144" s="18" t="s">
        <v>131</v>
      </c>
    </row>
    <row r="145" s="2" customFormat="1" ht="6.96" customHeight="1">
      <c r="A145" s="39"/>
      <c r="B145" s="67"/>
      <c r="C145" s="68"/>
      <c r="D145" s="68"/>
      <c r="E145" s="68"/>
      <c r="F145" s="68"/>
      <c r="G145" s="68"/>
      <c r="H145" s="68"/>
      <c r="I145" s="68"/>
      <c r="J145" s="68"/>
      <c r="K145" s="68"/>
      <c r="L145" s="45"/>
      <c r="M145" s="39"/>
      <c r="O145" s="39"/>
      <c r="P145" s="39"/>
      <c r="Q145" s="39"/>
      <c r="R145" s="39"/>
      <c r="S145" s="39"/>
      <c r="T145" s="39"/>
      <c r="U145" s="39"/>
      <c r="V145" s="39"/>
      <c r="W145" s="39"/>
      <c r="X145" s="39"/>
      <c r="Y145" s="39"/>
      <c r="Z145" s="39"/>
      <c r="AA145" s="39"/>
      <c r="AB145" s="39"/>
      <c r="AC145" s="39"/>
      <c r="AD145" s="39"/>
      <c r="AE145" s="39"/>
    </row>
  </sheetData>
  <sheetProtection sheet="1" autoFilter="0" formatColumns="0" formatRows="0" objects="1" scenarios="1" spinCount="100000" saltValue="c7eCpFDtxo5IRloDMpWMA1MZ12zr/hLweuBEUeYbkTjWCwIEAWaBRVCvA9LbxbRKIFGG0UQJXqRuWBrm9l6Osw==" hashValue="JCj+VM8glWMbuxNbFUOO/gTnZXPXV6tsLyMmQMMwS39AXZDyphh4QZcoOZdotDcdGhy8gBADdmsfrrew4pxgaw==" algorithmName="SHA-512" password="80EB"/>
  <autoFilter ref="C121:K144"/>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87</v>
      </c>
    </row>
    <row r="3" s="1" customFormat="1" ht="6.96" customHeight="1">
      <c r="B3" s="137"/>
      <c r="C3" s="138"/>
      <c r="D3" s="138"/>
      <c r="E3" s="138"/>
      <c r="F3" s="138"/>
      <c r="G3" s="138"/>
      <c r="H3" s="138"/>
      <c r="I3" s="138"/>
      <c r="J3" s="138"/>
      <c r="K3" s="138"/>
      <c r="L3" s="21"/>
      <c r="AT3" s="18" t="s">
        <v>83</v>
      </c>
    </row>
    <row r="4" s="1" customFormat="1" ht="24.96" customHeight="1">
      <c r="B4" s="21"/>
      <c r="D4" s="139" t="s">
        <v>93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Regenerace bytového domu č.p. 133 Nové Sedlo</v>
      </c>
      <c r="F7" s="141"/>
      <c r="G7" s="141"/>
      <c r="H7" s="141"/>
      <c r="L7" s="21"/>
    </row>
    <row r="8" s="2" customFormat="1" ht="12" customHeight="1">
      <c r="A8" s="39"/>
      <c r="B8" s="45"/>
      <c r="C8" s="39"/>
      <c r="D8" s="141" t="s">
        <v>94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167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10. 9. 2020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34</v>
      </c>
      <c r="F24" s="39"/>
      <c r="G24" s="39"/>
      <c r="H24" s="39"/>
      <c r="I24" s="141" t="s">
        <v>27</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ROUND(J132,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ROUND((SUM(BE132:BE798)),  2)</f>
        <v>0</v>
      </c>
      <c r="G33" s="39"/>
      <c r="H33" s="39"/>
      <c r="I33" s="156">
        <v>0.20999999999999999</v>
      </c>
      <c r="J33" s="155">
        <f>ROUND(((SUM(BE132:BE798))*I33),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ROUND((SUM(BF132:BF798)),  2)</f>
        <v>0</v>
      </c>
      <c r="G34" s="39"/>
      <c r="H34" s="39"/>
      <c r="I34" s="156">
        <v>0.12</v>
      </c>
      <c r="J34" s="155">
        <f>ROUND(((SUM(BF132:BF798))*I34),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ROUND((SUM(BG132:BG798)),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ROUND((SUM(BH132:BH798)),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ROUND((SUM(BI132:BI798)),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96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Regenerace bytového domu č.p. 133 Nové Sedlo</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94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01 - KZS</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Nové Sedlo, č.p. 133</v>
      </c>
      <c r="G89" s="41"/>
      <c r="H89" s="41"/>
      <c r="I89" s="33" t="s">
        <v>22</v>
      </c>
      <c r="J89" s="80" t="str">
        <f>IF(J12="","",J12)</f>
        <v>10. 9. 2020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Město Nové Sedlo</v>
      </c>
      <c r="G91" s="41"/>
      <c r="H91" s="41"/>
      <c r="I91" s="33" t="s">
        <v>30</v>
      </c>
      <c r="J91" s="37" t="str">
        <f>E21</f>
        <v>CENTRA STAV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Michal Kubelka</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97</v>
      </c>
      <c r="D94" s="177"/>
      <c r="E94" s="177"/>
      <c r="F94" s="177"/>
      <c r="G94" s="177"/>
      <c r="H94" s="177"/>
      <c r="I94" s="177"/>
      <c r="J94" s="178" t="s">
        <v>98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99</v>
      </c>
      <c r="D96" s="41"/>
      <c r="E96" s="41"/>
      <c r="F96" s="41"/>
      <c r="G96" s="41"/>
      <c r="H96" s="41"/>
      <c r="I96" s="41"/>
      <c r="J96" s="111">
        <f>J132</f>
        <v>0</v>
      </c>
      <c r="K96" s="41"/>
      <c r="L96" s="64"/>
      <c r="S96" s="39"/>
      <c r="T96" s="39"/>
      <c r="U96" s="39"/>
      <c r="V96" s="39"/>
      <c r="W96" s="39"/>
      <c r="X96" s="39"/>
      <c r="Y96" s="39"/>
      <c r="Z96" s="39"/>
      <c r="AA96" s="39"/>
      <c r="AB96" s="39"/>
      <c r="AC96" s="39"/>
      <c r="AD96" s="39"/>
      <c r="AE96" s="39"/>
      <c r="AU96" s="18" t="s">
        <v>100</v>
      </c>
    </row>
    <row r="97" s="9" customFormat="1" ht="24.96" customHeight="1">
      <c r="A97" s="9"/>
      <c r="B97" s="180"/>
      <c r="C97" s="181"/>
      <c r="D97" s="182" t="s">
        <v>168</v>
      </c>
      <c r="E97" s="183"/>
      <c r="F97" s="183"/>
      <c r="G97" s="183"/>
      <c r="H97" s="183"/>
      <c r="I97" s="183"/>
      <c r="J97" s="184">
        <f>J133</f>
        <v>0</v>
      </c>
      <c r="K97" s="181"/>
      <c r="L97" s="185"/>
      <c r="S97" s="9"/>
      <c r="T97" s="9"/>
      <c r="U97" s="9"/>
      <c r="V97" s="9"/>
      <c r="W97" s="9"/>
      <c r="X97" s="9"/>
      <c r="Y97" s="9"/>
      <c r="Z97" s="9"/>
      <c r="AA97" s="9"/>
      <c r="AB97" s="9"/>
      <c r="AC97" s="9"/>
      <c r="AD97" s="9"/>
      <c r="AE97" s="9"/>
    </row>
    <row r="98" s="10" customFormat="1" ht="19.92" customHeight="1">
      <c r="A98" s="10"/>
      <c r="B98" s="186"/>
      <c r="C98" s="187"/>
      <c r="D98" s="188" t="s">
        <v>169</v>
      </c>
      <c r="E98" s="189"/>
      <c r="F98" s="189"/>
      <c r="G98" s="189"/>
      <c r="H98" s="189"/>
      <c r="I98" s="189"/>
      <c r="J98" s="190">
        <f>J134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170</v>
      </c>
      <c r="E99" s="189"/>
      <c r="F99" s="189"/>
      <c r="G99" s="189"/>
      <c r="H99" s="189"/>
      <c r="I99" s="189"/>
      <c r="J99" s="190">
        <f>J137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171</v>
      </c>
      <c r="E100" s="189"/>
      <c r="F100" s="189"/>
      <c r="G100" s="189"/>
      <c r="H100" s="189"/>
      <c r="I100" s="189"/>
      <c r="J100" s="190">
        <f>J395</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172</v>
      </c>
      <c r="E101" s="189"/>
      <c r="F101" s="189"/>
      <c r="G101" s="189"/>
      <c r="H101" s="189"/>
      <c r="I101" s="189"/>
      <c r="J101" s="190">
        <f>J511</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173</v>
      </c>
      <c r="E102" s="189"/>
      <c r="F102" s="189"/>
      <c r="G102" s="189"/>
      <c r="H102" s="189"/>
      <c r="I102" s="189"/>
      <c r="J102" s="190">
        <f>J537</f>
        <v>0</v>
      </c>
      <c r="K102" s="187"/>
      <c r="L102" s="191"/>
      <c r="S102" s="10"/>
      <c r="T102" s="10"/>
      <c r="U102" s="10"/>
      <c r="V102" s="10"/>
      <c r="W102" s="10"/>
      <c r="X102" s="10"/>
      <c r="Y102" s="10"/>
      <c r="Z102" s="10"/>
      <c r="AA102" s="10"/>
      <c r="AB102" s="10"/>
      <c r="AC102" s="10"/>
      <c r="AD102" s="10"/>
      <c r="AE102" s="10"/>
    </row>
    <row r="103" s="9" customFormat="1" ht="24.96" customHeight="1">
      <c r="A103" s="9"/>
      <c r="B103" s="180"/>
      <c r="C103" s="181"/>
      <c r="D103" s="182" t="s">
        <v>174</v>
      </c>
      <c r="E103" s="183"/>
      <c r="F103" s="183"/>
      <c r="G103" s="183"/>
      <c r="H103" s="183"/>
      <c r="I103" s="183"/>
      <c r="J103" s="184">
        <f>J542</f>
        <v>0</v>
      </c>
      <c r="K103" s="181"/>
      <c r="L103" s="185"/>
      <c r="S103" s="9"/>
      <c r="T103" s="9"/>
      <c r="U103" s="9"/>
      <c r="V103" s="9"/>
      <c r="W103" s="9"/>
      <c r="X103" s="9"/>
      <c r="Y103" s="9"/>
      <c r="Z103" s="9"/>
      <c r="AA103" s="9"/>
      <c r="AB103" s="9"/>
      <c r="AC103" s="9"/>
      <c r="AD103" s="9"/>
      <c r="AE103" s="9"/>
    </row>
    <row r="104" s="10" customFormat="1" ht="19.92" customHeight="1">
      <c r="A104" s="10"/>
      <c r="B104" s="186"/>
      <c r="C104" s="187"/>
      <c r="D104" s="188" t="s">
        <v>175</v>
      </c>
      <c r="E104" s="189"/>
      <c r="F104" s="189"/>
      <c r="G104" s="189"/>
      <c r="H104" s="189"/>
      <c r="I104" s="189"/>
      <c r="J104" s="190">
        <f>J543</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176</v>
      </c>
      <c r="E105" s="189"/>
      <c r="F105" s="189"/>
      <c r="G105" s="189"/>
      <c r="H105" s="189"/>
      <c r="I105" s="189"/>
      <c r="J105" s="190">
        <f>J598</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177</v>
      </c>
      <c r="E106" s="189"/>
      <c r="F106" s="189"/>
      <c r="G106" s="189"/>
      <c r="H106" s="189"/>
      <c r="I106" s="189"/>
      <c r="J106" s="190">
        <f>J607</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178</v>
      </c>
      <c r="E107" s="189"/>
      <c r="F107" s="189"/>
      <c r="G107" s="189"/>
      <c r="H107" s="189"/>
      <c r="I107" s="189"/>
      <c r="J107" s="190">
        <f>J614</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179</v>
      </c>
      <c r="E108" s="189"/>
      <c r="F108" s="189"/>
      <c r="G108" s="189"/>
      <c r="H108" s="189"/>
      <c r="I108" s="189"/>
      <c r="J108" s="190">
        <f>J645</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180</v>
      </c>
      <c r="E109" s="189"/>
      <c r="F109" s="189"/>
      <c r="G109" s="189"/>
      <c r="H109" s="189"/>
      <c r="I109" s="189"/>
      <c r="J109" s="190">
        <f>J680</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181</v>
      </c>
      <c r="E110" s="189"/>
      <c r="F110" s="189"/>
      <c r="G110" s="189"/>
      <c r="H110" s="189"/>
      <c r="I110" s="189"/>
      <c r="J110" s="190">
        <f>J755</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182</v>
      </c>
      <c r="E111" s="189"/>
      <c r="F111" s="189"/>
      <c r="G111" s="189"/>
      <c r="H111" s="189"/>
      <c r="I111" s="189"/>
      <c r="J111" s="190">
        <f>J761</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183</v>
      </c>
      <c r="E112" s="189"/>
      <c r="F112" s="189"/>
      <c r="G112" s="189"/>
      <c r="H112" s="189"/>
      <c r="I112" s="189"/>
      <c r="J112" s="190">
        <f>J772</f>
        <v>0</v>
      </c>
      <c r="K112" s="187"/>
      <c r="L112" s="191"/>
      <c r="S112" s="10"/>
      <c r="T112" s="10"/>
      <c r="U112" s="10"/>
      <c r="V112" s="10"/>
      <c r="W112" s="10"/>
      <c r="X112" s="10"/>
      <c r="Y112" s="10"/>
      <c r="Z112" s="10"/>
      <c r="AA112" s="10"/>
      <c r="AB112" s="10"/>
      <c r="AC112" s="10"/>
      <c r="AD112" s="10"/>
      <c r="AE112" s="10"/>
    </row>
    <row r="113" s="2" customFormat="1" ht="21.84"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67"/>
      <c r="C114" s="68"/>
      <c r="D114" s="68"/>
      <c r="E114" s="68"/>
      <c r="F114" s="68"/>
      <c r="G114" s="68"/>
      <c r="H114" s="68"/>
      <c r="I114" s="68"/>
      <c r="J114" s="68"/>
      <c r="K114" s="68"/>
      <c r="L114" s="64"/>
      <c r="S114" s="39"/>
      <c r="T114" s="39"/>
      <c r="U114" s="39"/>
      <c r="V114" s="39"/>
      <c r="W114" s="39"/>
      <c r="X114" s="39"/>
      <c r="Y114" s="39"/>
      <c r="Z114" s="39"/>
      <c r="AA114" s="39"/>
      <c r="AB114" s="39"/>
      <c r="AC114" s="39"/>
      <c r="AD114" s="39"/>
      <c r="AE114" s="39"/>
    </row>
    <row r="118" s="2" customFormat="1" ht="6.96" customHeight="1">
      <c r="A118" s="39"/>
      <c r="B118" s="69"/>
      <c r="C118" s="70"/>
      <c r="D118" s="70"/>
      <c r="E118" s="70"/>
      <c r="F118" s="70"/>
      <c r="G118" s="70"/>
      <c r="H118" s="70"/>
      <c r="I118" s="70"/>
      <c r="J118" s="70"/>
      <c r="K118" s="70"/>
      <c r="L118" s="64"/>
      <c r="S118" s="39"/>
      <c r="T118" s="39"/>
      <c r="U118" s="39"/>
      <c r="V118" s="39"/>
      <c r="W118" s="39"/>
      <c r="X118" s="39"/>
      <c r="Y118" s="39"/>
      <c r="Z118" s="39"/>
      <c r="AA118" s="39"/>
      <c r="AB118" s="39"/>
      <c r="AC118" s="39"/>
      <c r="AD118" s="39"/>
      <c r="AE118" s="39"/>
    </row>
    <row r="119" s="2" customFormat="1" ht="24.96" customHeight="1">
      <c r="A119" s="39"/>
      <c r="B119" s="40"/>
      <c r="C119" s="24" t="s">
        <v>107</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16</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6.5" customHeight="1">
      <c r="A122" s="39"/>
      <c r="B122" s="40"/>
      <c r="C122" s="41"/>
      <c r="D122" s="41"/>
      <c r="E122" s="175" t="str">
        <f>E7</f>
        <v>Regenerace bytového domu č.p. 133 Nové Sedlo</v>
      </c>
      <c r="F122" s="33"/>
      <c r="G122" s="33"/>
      <c r="H122" s="33"/>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94</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77" t="str">
        <f>E9</f>
        <v>01 - KZS</v>
      </c>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F12</f>
        <v>Nové Sedlo, č.p. 133</v>
      </c>
      <c r="G126" s="41"/>
      <c r="H126" s="41"/>
      <c r="I126" s="33" t="s">
        <v>22</v>
      </c>
      <c r="J126" s="80" t="str">
        <f>IF(J12="","",J12)</f>
        <v>10. 9. 2020</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5.15" customHeight="1">
      <c r="A128" s="39"/>
      <c r="B128" s="40"/>
      <c r="C128" s="33" t="s">
        <v>24</v>
      </c>
      <c r="D128" s="41"/>
      <c r="E128" s="41"/>
      <c r="F128" s="28" t="str">
        <f>E15</f>
        <v>Město Nové Sedlo</v>
      </c>
      <c r="G128" s="41"/>
      <c r="H128" s="41"/>
      <c r="I128" s="33" t="s">
        <v>30</v>
      </c>
      <c r="J128" s="37" t="str">
        <f>E21</f>
        <v>CENTRA STAV s.r.o.</v>
      </c>
      <c r="K128" s="41"/>
      <c r="L128" s="64"/>
      <c r="S128" s="39"/>
      <c r="T128" s="39"/>
      <c r="U128" s="39"/>
      <c r="V128" s="39"/>
      <c r="W128" s="39"/>
      <c r="X128" s="39"/>
      <c r="Y128" s="39"/>
      <c r="Z128" s="39"/>
      <c r="AA128" s="39"/>
      <c r="AB128" s="39"/>
      <c r="AC128" s="39"/>
      <c r="AD128" s="39"/>
      <c r="AE128" s="39"/>
    </row>
    <row r="129" s="2" customFormat="1" ht="15.15" customHeight="1">
      <c r="A129" s="39"/>
      <c r="B129" s="40"/>
      <c r="C129" s="33" t="s">
        <v>28</v>
      </c>
      <c r="D129" s="41"/>
      <c r="E129" s="41"/>
      <c r="F129" s="28" t="str">
        <f>IF(E18="","",E18)</f>
        <v>Vyplň údaj</v>
      </c>
      <c r="G129" s="41"/>
      <c r="H129" s="41"/>
      <c r="I129" s="33" t="s">
        <v>33</v>
      </c>
      <c r="J129" s="37" t="str">
        <f>E24</f>
        <v>Michal Kubelka</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11" customFormat="1" ht="29.28" customHeight="1">
      <c r="A131" s="192"/>
      <c r="B131" s="193"/>
      <c r="C131" s="194" t="s">
        <v>108</v>
      </c>
      <c r="D131" s="195" t="s">
        <v>61</v>
      </c>
      <c r="E131" s="195" t="s">
        <v>57</v>
      </c>
      <c r="F131" s="195" t="s">
        <v>58</v>
      </c>
      <c r="G131" s="195" t="s">
        <v>109</v>
      </c>
      <c r="H131" s="195" t="s">
        <v>110</v>
      </c>
      <c r="I131" s="195" t="s">
        <v>111</v>
      </c>
      <c r="J131" s="195" t="s">
        <v>98</v>
      </c>
      <c r="K131" s="196" t="s">
        <v>112</v>
      </c>
      <c r="L131" s="197"/>
      <c r="M131" s="101" t="s">
        <v>1</v>
      </c>
      <c r="N131" s="102" t="s">
        <v>40</v>
      </c>
      <c r="O131" s="102" t="s">
        <v>113</v>
      </c>
      <c r="P131" s="102" t="s">
        <v>114</v>
      </c>
      <c r="Q131" s="102" t="s">
        <v>115</v>
      </c>
      <c r="R131" s="102" t="s">
        <v>116</v>
      </c>
      <c r="S131" s="102" t="s">
        <v>117</v>
      </c>
      <c r="T131" s="103" t="s">
        <v>118</v>
      </c>
      <c r="U131" s="192"/>
      <c r="V131" s="192"/>
      <c r="W131" s="192"/>
      <c r="X131" s="192"/>
      <c r="Y131" s="192"/>
      <c r="Z131" s="192"/>
      <c r="AA131" s="192"/>
      <c r="AB131" s="192"/>
      <c r="AC131" s="192"/>
      <c r="AD131" s="192"/>
      <c r="AE131" s="192"/>
    </row>
    <row r="132" s="2" customFormat="1" ht="22.8" customHeight="1">
      <c r="A132" s="39"/>
      <c r="B132" s="40"/>
      <c r="C132" s="108" t="s">
        <v>119</v>
      </c>
      <c r="D132" s="41"/>
      <c r="E132" s="41"/>
      <c r="F132" s="41"/>
      <c r="G132" s="41"/>
      <c r="H132" s="41"/>
      <c r="I132" s="41"/>
      <c r="J132" s="198">
        <f>BK132</f>
        <v>0</v>
      </c>
      <c r="K132" s="41"/>
      <c r="L132" s="45"/>
      <c r="M132" s="104"/>
      <c r="N132" s="199"/>
      <c r="O132" s="105"/>
      <c r="P132" s="200">
        <f>P133+P542</f>
        <v>0</v>
      </c>
      <c r="Q132" s="105"/>
      <c r="R132" s="200">
        <f>R133+R542</f>
        <v>84.415410600000001</v>
      </c>
      <c r="S132" s="105"/>
      <c r="T132" s="201">
        <f>T133+T542</f>
        <v>77.0461356</v>
      </c>
      <c r="U132" s="39"/>
      <c r="V132" s="39"/>
      <c r="W132" s="39"/>
      <c r="X132" s="39"/>
      <c r="Y132" s="39"/>
      <c r="Z132" s="39"/>
      <c r="AA132" s="39"/>
      <c r="AB132" s="39"/>
      <c r="AC132" s="39"/>
      <c r="AD132" s="39"/>
      <c r="AE132" s="39"/>
      <c r="AT132" s="18" t="s">
        <v>75</v>
      </c>
      <c r="AU132" s="18" t="s">
        <v>100</v>
      </c>
      <c r="BK132" s="202">
        <f>BK133+BK542</f>
        <v>0</v>
      </c>
    </row>
    <row r="133" s="12" customFormat="1" ht="25.92" customHeight="1">
      <c r="A133" s="12"/>
      <c r="B133" s="203"/>
      <c r="C133" s="204"/>
      <c r="D133" s="205" t="s">
        <v>75</v>
      </c>
      <c r="E133" s="206" t="s">
        <v>184</v>
      </c>
      <c r="F133" s="206" t="s">
        <v>185</v>
      </c>
      <c r="G133" s="204"/>
      <c r="H133" s="204"/>
      <c r="I133" s="207"/>
      <c r="J133" s="208">
        <f>BK133</f>
        <v>0</v>
      </c>
      <c r="K133" s="204"/>
      <c r="L133" s="209"/>
      <c r="M133" s="210"/>
      <c r="N133" s="211"/>
      <c r="O133" s="211"/>
      <c r="P133" s="212">
        <f>P134+P137+P395+P511+P537</f>
        <v>0</v>
      </c>
      <c r="Q133" s="211"/>
      <c r="R133" s="212">
        <f>R134+R137+R395+R511+R537</f>
        <v>77.666308319999999</v>
      </c>
      <c r="S133" s="211"/>
      <c r="T133" s="213">
        <f>T134+T137+T395+T511+T537</f>
        <v>76.039152000000001</v>
      </c>
      <c r="U133" s="12"/>
      <c r="V133" s="12"/>
      <c r="W133" s="12"/>
      <c r="X133" s="12"/>
      <c r="Y133" s="12"/>
      <c r="Z133" s="12"/>
      <c r="AA133" s="12"/>
      <c r="AB133" s="12"/>
      <c r="AC133" s="12"/>
      <c r="AD133" s="12"/>
      <c r="AE133" s="12"/>
      <c r="AR133" s="214" t="s">
        <v>83</v>
      </c>
      <c r="AT133" s="215" t="s">
        <v>75</v>
      </c>
      <c r="AU133" s="215" t="s">
        <v>76</v>
      </c>
      <c r="AY133" s="214" t="s">
        <v>122</v>
      </c>
      <c r="BK133" s="216">
        <f>BK134+BK137+BK395+BK511+BK537</f>
        <v>0</v>
      </c>
    </row>
    <row r="134" s="12" customFormat="1" ht="22.8" customHeight="1">
      <c r="A134" s="12"/>
      <c r="B134" s="203"/>
      <c r="C134" s="204"/>
      <c r="D134" s="205" t="s">
        <v>75</v>
      </c>
      <c r="E134" s="217" t="s">
        <v>83</v>
      </c>
      <c r="F134" s="217" t="s">
        <v>186</v>
      </c>
      <c r="G134" s="204"/>
      <c r="H134" s="204"/>
      <c r="I134" s="207"/>
      <c r="J134" s="218">
        <f>BK134</f>
        <v>0</v>
      </c>
      <c r="K134" s="204"/>
      <c r="L134" s="209"/>
      <c r="M134" s="210"/>
      <c r="N134" s="211"/>
      <c r="O134" s="211"/>
      <c r="P134" s="212">
        <f>SUM(P135:P136)</f>
        <v>0</v>
      </c>
      <c r="Q134" s="211"/>
      <c r="R134" s="212">
        <f>SUM(R135:R136)</f>
        <v>0</v>
      </c>
      <c r="S134" s="211"/>
      <c r="T134" s="213">
        <f>SUM(T135:T136)</f>
        <v>0</v>
      </c>
      <c r="U134" s="12"/>
      <c r="V134" s="12"/>
      <c r="W134" s="12"/>
      <c r="X134" s="12"/>
      <c r="Y134" s="12"/>
      <c r="Z134" s="12"/>
      <c r="AA134" s="12"/>
      <c r="AB134" s="12"/>
      <c r="AC134" s="12"/>
      <c r="AD134" s="12"/>
      <c r="AE134" s="12"/>
      <c r="AR134" s="214" t="s">
        <v>83</v>
      </c>
      <c r="AT134" s="215" t="s">
        <v>75</v>
      </c>
      <c r="AU134" s="215" t="s">
        <v>83</v>
      </c>
      <c r="AY134" s="214" t="s">
        <v>122</v>
      </c>
      <c r="BK134" s="216">
        <f>SUM(BK135:BK136)</f>
        <v>0</v>
      </c>
    </row>
    <row r="135" s="2" customFormat="1" ht="24.15" customHeight="1">
      <c r="A135" s="39"/>
      <c r="B135" s="40"/>
      <c r="C135" s="219" t="s">
        <v>83</v>
      </c>
      <c r="D135" s="219" t="s">
        <v>125</v>
      </c>
      <c r="E135" s="220" t="s">
        <v>187</v>
      </c>
      <c r="F135" s="221" t="s">
        <v>188</v>
      </c>
      <c r="G135" s="222" t="s">
        <v>128</v>
      </c>
      <c r="H135" s="223">
        <v>1</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142</v>
      </c>
      <c r="AT135" s="230" t="s">
        <v>125</v>
      </c>
      <c r="AU135" s="230" t="s">
        <v>131</v>
      </c>
      <c r="AY135" s="18" t="s">
        <v>122</v>
      </c>
      <c r="BE135" s="231">
        <f>IF(N135="základní",J135,0)</f>
        <v>0</v>
      </c>
      <c r="BF135" s="231">
        <f>IF(N135="snížená",J135,0)</f>
        <v>0</v>
      </c>
      <c r="BG135" s="231">
        <f>IF(N135="zákl. přenesená",J135,0)</f>
        <v>0</v>
      </c>
      <c r="BH135" s="231">
        <f>IF(N135="sníž. přenesená",J135,0)</f>
        <v>0</v>
      </c>
      <c r="BI135" s="231">
        <f>IF(N135="nulová",J135,0)</f>
        <v>0</v>
      </c>
      <c r="BJ135" s="18" t="s">
        <v>131</v>
      </c>
      <c r="BK135" s="231">
        <f>ROUND(I135*H135,2)</f>
        <v>0</v>
      </c>
      <c r="BL135" s="18" t="s">
        <v>142</v>
      </c>
      <c r="BM135" s="230" t="s">
        <v>189</v>
      </c>
    </row>
    <row r="136" s="2" customFormat="1">
      <c r="A136" s="39"/>
      <c r="B136" s="40"/>
      <c r="C136" s="41"/>
      <c r="D136" s="232" t="s">
        <v>133</v>
      </c>
      <c r="E136" s="41"/>
      <c r="F136" s="233" t="s">
        <v>188</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133</v>
      </c>
      <c r="AU136" s="18" t="s">
        <v>131</v>
      </c>
    </row>
    <row r="137" s="12" customFormat="1" ht="22.8" customHeight="1">
      <c r="A137" s="12"/>
      <c r="B137" s="203"/>
      <c r="C137" s="204"/>
      <c r="D137" s="205" t="s">
        <v>75</v>
      </c>
      <c r="E137" s="217" t="s">
        <v>151</v>
      </c>
      <c r="F137" s="217" t="s">
        <v>190</v>
      </c>
      <c r="G137" s="204"/>
      <c r="H137" s="204"/>
      <c r="I137" s="207"/>
      <c r="J137" s="218">
        <f>BK137</f>
        <v>0</v>
      </c>
      <c r="K137" s="204"/>
      <c r="L137" s="209"/>
      <c r="M137" s="210"/>
      <c r="N137" s="211"/>
      <c r="O137" s="211"/>
      <c r="P137" s="212">
        <f>SUM(P138:P394)</f>
        <v>0</v>
      </c>
      <c r="Q137" s="211"/>
      <c r="R137" s="212">
        <f>SUM(R138:R394)</f>
        <v>77.628281310000006</v>
      </c>
      <c r="S137" s="211"/>
      <c r="T137" s="213">
        <f>SUM(T138:T394)</f>
        <v>0</v>
      </c>
      <c r="U137" s="12"/>
      <c r="V137" s="12"/>
      <c r="W137" s="12"/>
      <c r="X137" s="12"/>
      <c r="Y137" s="12"/>
      <c r="Z137" s="12"/>
      <c r="AA137" s="12"/>
      <c r="AB137" s="12"/>
      <c r="AC137" s="12"/>
      <c r="AD137" s="12"/>
      <c r="AE137" s="12"/>
      <c r="AR137" s="214" t="s">
        <v>83</v>
      </c>
      <c r="AT137" s="215" t="s">
        <v>75</v>
      </c>
      <c r="AU137" s="215" t="s">
        <v>83</v>
      </c>
      <c r="AY137" s="214" t="s">
        <v>122</v>
      </c>
      <c r="BK137" s="216">
        <f>SUM(BK138:BK394)</f>
        <v>0</v>
      </c>
    </row>
    <row r="138" s="2" customFormat="1" ht="24.15" customHeight="1">
      <c r="A138" s="39"/>
      <c r="B138" s="40"/>
      <c r="C138" s="219" t="s">
        <v>131</v>
      </c>
      <c r="D138" s="219" t="s">
        <v>125</v>
      </c>
      <c r="E138" s="220" t="s">
        <v>191</v>
      </c>
      <c r="F138" s="221" t="s">
        <v>192</v>
      </c>
      <c r="G138" s="222" t="s">
        <v>193</v>
      </c>
      <c r="H138" s="223">
        <v>88.769999999999996</v>
      </c>
      <c r="I138" s="224"/>
      <c r="J138" s="225">
        <f>ROUND(I138*H138,2)</f>
        <v>0</v>
      </c>
      <c r="K138" s="221" t="s">
        <v>194</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142</v>
      </c>
      <c r="AT138" s="230" t="s">
        <v>125</v>
      </c>
      <c r="AU138" s="230" t="s">
        <v>131</v>
      </c>
      <c r="AY138" s="18" t="s">
        <v>122</v>
      </c>
      <c r="BE138" s="231">
        <f>IF(N138="základní",J138,0)</f>
        <v>0</v>
      </c>
      <c r="BF138" s="231">
        <f>IF(N138="snížená",J138,0)</f>
        <v>0</v>
      </c>
      <c r="BG138" s="231">
        <f>IF(N138="zákl. přenesená",J138,0)</f>
        <v>0</v>
      </c>
      <c r="BH138" s="231">
        <f>IF(N138="sníž. přenesená",J138,0)</f>
        <v>0</v>
      </c>
      <c r="BI138" s="231">
        <f>IF(N138="nulová",J138,0)</f>
        <v>0</v>
      </c>
      <c r="BJ138" s="18" t="s">
        <v>131</v>
      </c>
      <c r="BK138" s="231">
        <f>ROUND(I138*H138,2)</f>
        <v>0</v>
      </c>
      <c r="BL138" s="18" t="s">
        <v>142</v>
      </c>
      <c r="BM138" s="230" t="s">
        <v>195</v>
      </c>
    </row>
    <row r="139" s="2" customFormat="1">
      <c r="A139" s="39"/>
      <c r="B139" s="40"/>
      <c r="C139" s="41"/>
      <c r="D139" s="232" t="s">
        <v>133</v>
      </c>
      <c r="E139" s="41"/>
      <c r="F139" s="233" t="s">
        <v>196</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133</v>
      </c>
      <c r="AU139" s="18" t="s">
        <v>131</v>
      </c>
    </row>
    <row r="140" s="2" customFormat="1">
      <c r="A140" s="39"/>
      <c r="B140" s="40"/>
      <c r="C140" s="41"/>
      <c r="D140" s="241" t="s">
        <v>197</v>
      </c>
      <c r="E140" s="41"/>
      <c r="F140" s="242" t="s">
        <v>198</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197</v>
      </c>
      <c r="AU140" s="18" t="s">
        <v>131</v>
      </c>
    </row>
    <row r="141" s="2" customFormat="1">
      <c r="A141" s="39"/>
      <c r="B141" s="40"/>
      <c r="C141" s="41"/>
      <c r="D141" s="232" t="s">
        <v>199</v>
      </c>
      <c r="E141" s="41"/>
      <c r="F141" s="243" t="s">
        <v>200</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199</v>
      </c>
      <c r="AU141" s="18" t="s">
        <v>131</v>
      </c>
    </row>
    <row r="142" s="13" customFormat="1">
      <c r="A142" s="13"/>
      <c r="B142" s="244"/>
      <c r="C142" s="245"/>
      <c r="D142" s="232" t="s">
        <v>201</v>
      </c>
      <c r="E142" s="246" t="s">
        <v>1</v>
      </c>
      <c r="F142" s="247" t="s">
        <v>202</v>
      </c>
      <c r="G142" s="245"/>
      <c r="H142" s="248">
        <v>2.625</v>
      </c>
      <c r="I142" s="249"/>
      <c r="J142" s="245"/>
      <c r="K142" s="245"/>
      <c r="L142" s="250"/>
      <c r="M142" s="251"/>
      <c r="N142" s="252"/>
      <c r="O142" s="252"/>
      <c r="P142" s="252"/>
      <c r="Q142" s="252"/>
      <c r="R142" s="252"/>
      <c r="S142" s="252"/>
      <c r="T142" s="253"/>
      <c r="U142" s="13"/>
      <c r="V142" s="13"/>
      <c r="W142" s="13"/>
      <c r="X142" s="13"/>
      <c r="Y142" s="13"/>
      <c r="Z142" s="13"/>
      <c r="AA142" s="13"/>
      <c r="AB142" s="13"/>
      <c r="AC142" s="13"/>
      <c r="AD142" s="13"/>
      <c r="AE142" s="13"/>
      <c r="AT142" s="254" t="s">
        <v>201</v>
      </c>
      <c r="AU142" s="254" t="s">
        <v>131</v>
      </c>
      <c r="AV142" s="13" t="s">
        <v>131</v>
      </c>
      <c r="AW142" s="13" t="s">
        <v>32</v>
      </c>
      <c r="AX142" s="13" t="s">
        <v>76</v>
      </c>
      <c r="AY142" s="254" t="s">
        <v>122</v>
      </c>
    </row>
    <row r="143" s="13" customFormat="1">
      <c r="A143" s="13"/>
      <c r="B143" s="244"/>
      <c r="C143" s="245"/>
      <c r="D143" s="232" t="s">
        <v>201</v>
      </c>
      <c r="E143" s="246" t="s">
        <v>1</v>
      </c>
      <c r="F143" s="247" t="s">
        <v>203</v>
      </c>
      <c r="G143" s="245"/>
      <c r="H143" s="248">
        <v>1.125</v>
      </c>
      <c r="I143" s="249"/>
      <c r="J143" s="245"/>
      <c r="K143" s="245"/>
      <c r="L143" s="250"/>
      <c r="M143" s="251"/>
      <c r="N143" s="252"/>
      <c r="O143" s="252"/>
      <c r="P143" s="252"/>
      <c r="Q143" s="252"/>
      <c r="R143" s="252"/>
      <c r="S143" s="252"/>
      <c r="T143" s="253"/>
      <c r="U143" s="13"/>
      <c r="V143" s="13"/>
      <c r="W143" s="13"/>
      <c r="X143" s="13"/>
      <c r="Y143" s="13"/>
      <c r="Z143" s="13"/>
      <c r="AA143" s="13"/>
      <c r="AB143" s="13"/>
      <c r="AC143" s="13"/>
      <c r="AD143" s="13"/>
      <c r="AE143" s="13"/>
      <c r="AT143" s="254" t="s">
        <v>201</v>
      </c>
      <c r="AU143" s="254" t="s">
        <v>131</v>
      </c>
      <c r="AV143" s="13" t="s">
        <v>131</v>
      </c>
      <c r="AW143" s="13" t="s">
        <v>32</v>
      </c>
      <c r="AX143" s="13" t="s">
        <v>76</v>
      </c>
      <c r="AY143" s="254" t="s">
        <v>122</v>
      </c>
    </row>
    <row r="144" s="13" customFormat="1">
      <c r="A144" s="13"/>
      <c r="B144" s="244"/>
      <c r="C144" s="245"/>
      <c r="D144" s="232" t="s">
        <v>201</v>
      </c>
      <c r="E144" s="246" t="s">
        <v>1</v>
      </c>
      <c r="F144" s="247" t="s">
        <v>204</v>
      </c>
      <c r="G144" s="245"/>
      <c r="H144" s="248">
        <v>3.5099999999999998</v>
      </c>
      <c r="I144" s="249"/>
      <c r="J144" s="245"/>
      <c r="K144" s="245"/>
      <c r="L144" s="250"/>
      <c r="M144" s="251"/>
      <c r="N144" s="252"/>
      <c r="O144" s="252"/>
      <c r="P144" s="252"/>
      <c r="Q144" s="252"/>
      <c r="R144" s="252"/>
      <c r="S144" s="252"/>
      <c r="T144" s="253"/>
      <c r="U144" s="13"/>
      <c r="V144" s="13"/>
      <c r="W144" s="13"/>
      <c r="X144" s="13"/>
      <c r="Y144" s="13"/>
      <c r="Z144" s="13"/>
      <c r="AA144" s="13"/>
      <c r="AB144" s="13"/>
      <c r="AC144" s="13"/>
      <c r="AD144" s="13"/>
      <c r="AE144" s="13"/>
      <c r="AT144" s="254" t="s">
        <v>201</v>
      </c>
      <c r="AU144" s="254" t="s">
        <v>131</v>
      </c>
      <c r="AV144" s="13" t="s">
        <v>131</v>
      </c>
      <c r="AW144" s="13" t="s">
        <v>32</v>
      </c>
      <c r="AX144" s="13" t="s">
        <v>76</v>
      </c>
      <c r="AY144" s="254" t="s">
        <v>122</v>
      </c>
    </row>
    <row r="145" s="13" customFormat="1">
      <c r="A145" s="13"/>
      <c r="B145" s="244"/>
      <c r="C145" s="245"/>
      <c r="D145" s="232" t="s">
        <v>201</v>
      </c>
      <c r="E145" s="246" t="s">
        <v>1</v>
      </c>
      <c r="F145" s="247" t="s">
        <v>205</v>
      </c>
      <c r="G145" s="245"/>
      <c r="H145" s="248">
        <v>3.0600000000000001</v>
      </c>
      <c r="I145" s="249"/>
      <c r="J145" s="245"/>
      <c r="K145" s="245"/>
      <c r="L145" s="250"/>
      <c r="M145" s="251"/>
      <c r="N145" s="252"/>
      <c r="O145" s="252"/>
      <c r="P145" s="252"/>
      <c r="Q145" s="252"/>
      <c r="R145" s="252"/>
      <c r="S145" s="252"/>
      <c r="T145" s="253"/>
      <c r="U145" s="13"/>
      <c r="V145" s="13"/>
      <c r="W145" s="13"/>
      <c r="X145" s="13"/>
      <c r="Y145" s="13"/>
      <c r="Z145" s="13"/>
      <c r="AA145" s="13"/>
      <c r="AB145" s="13"/>
      <c r="AC145" s="13"/>
      <c r="AD145" s="13"/>
      <c r="AE145" s="13"/>
      <c r="AT145" s="254" t="s">
        <v>201</v>
      </c>
      <c r="AU145" s="254" t="s">
        <v>131</v>
      </c>
      <c r="AV145" s="13" t="s">
        <v>131</v>
      </c>
      <c r="AW145" s="13" t="s">
        <v>32</v>
      </c>
      <c r="AX145" s="13" t="s">
        <v>76</v>
      </c>
      <c r="AY145" s="254" t="s">
        <v>122</v>
      </c>
    </row>
    <row r="146" s="13" customFormat="1">
      <c r="A146" s="13"/>
      <c r="B146" s="244"/>
      <c r="C146" s="245"/>
      <c r="D146" s="232" t="s">
        <v>201</v>
      </c>
      <c r="E146" s="246" t="s">
        <v>1</v>
      </c>
      <c r="F146" s="247" t="s">
        <v>206</v>
      </c>
      <c r="G146" s="245"/>
      <c r="H146" s="248">
        <v>54.600000000000001</v>
      </c>
      <c r="I146" s="249"/>
      <c r="J146" s="245"/>
      <c r="K146" s="245"/>
      <c r="L146" s="250"/>
      <c r="M146" s="251"/>
      <c r="N146" s="252"/>
      <c r="O146" s="252"/>
      <c r="P146" s="252"/>
      <c r="Q146" s="252"/>
      <c r="R146" s="252"/>
      <c r="S146" s="252"/>
      <c r="T146" s="253"/>
      <c r="U146" s="13"/>
      <c r="V146" s="13"/>
      <c r="W146" s="13"/>
      <c r="X146" s="13"/>
      <c r="Y146" s="13"/>
      <c r="Z146" s="13"/>
      <c r="AA146" s="13"/>
      <c r="AB146" s="13"/>
      <c r="AC146" s="13"/>
      <c r="AD146" s="13"/>
      <c r="AE146" s="13"/>
      <c r="AT146" s="254" t="s">
        <v>201</v>
      </c>
      <c r="AU146" s="254" t="s">
        <v>131</v>
      </c>
      <c r="AV146" s="13" t="s">
        <v>131</v>
      </c>
      <c r="AW146" s="13" t="s">
        <v>32</v>
      </c>
      <c r="AX146" s="13" t="s">
        <v>76</v>
      </c>
      <c r="AY146" s="254" t="s">
        <v>122</v>
      </c>
    </row>
    <row r="147" s="13" customFormat="1">
      <c r="A147" s="13"/>
      <c r="B147" s="244"/>
      <c r="C147" s="245"/>
      <c r="D147" s="232" t="s">
        <v>201</v>
      </c>
      <c r="E147" s="246" t="s">
        <v>1</v>
      </c>
      <c r="F147" s="247" t="s">
        <v>207</v>
      </c>
      <c r="G147" s="245"/>
      <c r="H147" s="248">
        <v>12</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201</v>
      </c>
      <c r="AU147" s="254" t="s">
        <v>131</v>
      </c>
      <c r="AV147" s="13" t="s">
        <v>131</v>
      </c>
      <c r="AW147" s="13" t="s">
        <v>32</v>
      </c>
      <c r="AX147" s="13" t="s">
        <v>76</v>
      </c>
      <c r="AY147" s="254" t="s">
        <v>122</v>
      </c>
    </row>
    <row r="148" s="13" customFormat="1">
      <c r="A148" s="13"/>
      <c r="B148" s="244"/>
      <c r="C148" s="245"/>
      <c r="D148" s="232" t="s">
        <v>201</v>
      </c>
      <c r="E148" s="246" t="s">
        <v>1</v>
      </c>
      <c r="F148" s="247" t="s">
        <v>208</v>
      </c>
      <c r="G148" s="245"/>
      <c r="H148" s="248">
        <v>6.75</v>
      </c>
      <c r="I148" s="249"/>
      <c r="J148" s="245"/>
      <c r="K148" s="245"/>
      <c r="L148" s="250"/>
      <c r="M148" s="251"/>
      <c r="N148" s="252"/>
      <c r="O148" s="252"/>
      <c r="P148" s="252"/>
      <c r="Q148" s="252"/>
      <c r="R148" s="252"/>
      <c r="S148" s="252"/>
      <c r="T148" s="253"/>
      <c r="U148" s="13"/>
      <c r="V148" s="13"/>
      <c r="W148" s="13"/>
      <c r="X148" s="13"/>
      <c r="Y148" s="13"/>
      <c r="Z148" s="13"/>
      <c r="AA148" s="13"/>
      <c r="AB148" s="13"/>
      <c r="AC148" s="13"/>
      <c r="AD148" s="13"/>
      <c r="AE148" s="13"/>
      <c r="AT148" s="254" t="s">
        <v>201</v>
      </c>
      <c r="AU148" s="254" t="s">
        <v>131</v>
      </c>
      <c r="AV148" s="13" t="s">
        <v>131</v>
      </c>
      <c r="AW148" s="13" t="s">
        <v>32</v>
      </c>
      <c r="AX148" s="13" t="s">
        <v>76</v>
      </c>
      <c r="AY148" s="254" t="s">
        <v>122</v>
      </c>
    </row>
    <row r="149" s="13" customFormat="1">
      <c r="A149" s="13"/>
      <c r="B149" s="244"/>
      <c r="C149" s="245"/>
      <c r="D149" s="232" t="s">
        <v>201</v>
      </c>
      <c r="E149" s="246" t="s">
        <v>1</v>
      </c>
      <c r="F149" s="247" t="s">
        <v>209</v>
      </c>
      <c r="G149" s="245"/>
      <c r="H149" s="248">
        <v>3</v>
      </c>
      <c r="I149" s="249"/>
      <c r="J149" s="245"/>
      <c r="K149" s="245"/>
      <c r="L149" s="250"/>
      <c r="M149" s="251"/>
      <c r="N149" s="252"/>
      <c r="O149" s="252"/>
      <c r="P149" s="252"/>
      <c r="Q149" s="252"/>
      <c r="R149" s="252"/>
      <c r="S149" s="252"/>
      <c r="T149" s="253"/>
      <c r="U149" s="13"/>
      <c r="V149" s="13"/>
      <c r="W149" s="13"/>
      <c r="X149" s="13"/>
      <c r="Y149" s="13"/>
      <c r="Z149" s="13"/>
      <c r="AA149" s="13"/>
      <c r="AB149" s="13"/>
      <c r="AC149" s="13"/>
      <c r="AD149" s="13"/>
      <c r="AE149" s="13"/>
      <c r="AT149" s="254" t="s">
        <v>201</v>
      </c>
      <c r="AU149" s="254" t="s">
        <v>131</v>
      </c>
      <c r="AV149" s="13" t="s">
        <v>131</v>
      </c>
      <c r="AW149" s="13" t="s">
        <v>32</v>
      </c>
      <c r="AX149" s="13" t="s">
        <v>76</v>
      </c>
      <c r="AY149" s="254" t="s">
        <v>122</v>
      </c>
    </row>
    <row r="150" s="13" customFormat="1">
      <c r="A150" s="13"/>
      <c r="B150" s="244"/>
      <c r="C150" s="245"/>
      <c r="D150" s="232" t="s">
        <v>201</v>
      </c>
      <c r="E150" s="246" t="s">
        <v>1</v>
      </c>
      <c r="F150" s="247" t="s">
        <v>210</v>
      </c>
      <c r="G150" s="245"/>
      <c r="H150" s="248">
        <v>2.1000000000000001</v>
      </c>
      <c r="I150" s="249"/>
      <c r="J150" s="245"/>
      <c r="K150" s="245"/>
      <c r="L150" s="250"/>
      <c r="M150" s="251"/>
      <c r="N150" s="252"/>
      <c r="O150" s="252"/>
      <c r="P150" s="252"/>
      <c r="Q150" s="252"/>
      <c r="R150" s="252"/>
      <c r="S150" s="252"/>
      <c r="T150" s="253"/>
      <c r="U150" s="13"/>
      <c r="V150" s="13"/>
      <c r="W150" s="13"/>
      <c r="X150" s="13"/>
      <c r="Y150" s="13"/>
      <c r="Z150" s="13"/>
      <c r="AA150" s="13"/>
      <c r="AB150" s="13"/>
      <c r="AC150" s="13"/>
      <c r="AD150" s="13"/>
      <c r="AE150" s="13"/>
      <c r="AT150" s="254" t="s">
        <v>201</v>
      </c>
      <c r="AU150" s="254" t="s">
        <v>131</v>
      </c>
      <c r="AV150" s="13" t="s">
        <v>131</v>
      </c>
      <c r="AW150" s="13" t="s">
        <v>32</v>
      </c>
      <c r="AX150" s="13" t="s">
        <v>76</v>
      </c>
      <c r="AY150" s="254" t="s">
        <v>122</v>
      </c>
    </row>
    <row r="151" s="14" customFormat="1">
      <c r="A151" s="14"/>
      <c r="B151" s="255"/>
      <c r="C151" s="256"/>
      <c r="D151" s="232" t="s">
        <v>201</v>
      </c>
      <c r="E151" s="257" t="s">
        <v>1</v>
      </c>
      <c r="F151" s="258" t="s">
        <v>211</v>
      </c>
      <c r="G151" s="256"/>
      <c r="H151" s="259">
        <v>88.769999999999996</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201</v>
      </c>
      <c r="AU151" s="265" t="s">
        <v>131</v>
      </c>
      <c r="AV151" s="14" t="s">
        <v>142</v>
      </c>
      <c r="AW151" s="14" t="s">
        <v>32</v>
      </c>
      <c r="AX151" s="14" t="s">
        <v>83</v>
      </c>
      <c r="AY151" s="265" t="s">
        <v>122</v>
      </c>
    </row>
    <row r="152" s="2" customFormat="1" ht="16.5" customHeight="1">
      <c r="A152" s="39"/>
      <c r="B152" s="40"/>
      <c r="C152" s="219" t="s">
        <v>139</v>
      </c>
      <c r="D152" s="219" t="s">
        <v>125</v>
      </c>
      <c r="E152" s="220" t="s">
        <v>212</v>
      </c>
      <c r="F152" s="221" t="s">
        <v>213</v>
      </c>
      <c r="G152" s="222" t="s">
        <v>193</v>
      </c>
      <c r="H152" s="223">
        <v>469.89299999999997</v>
      </c>
      <c r="I152" s="224"/>
      <c r="J152" s="225">
        <f>ROUND(I152*H152,2)</f>
        <v>0</v>
      </c>
      <c r="K152" s="221" t="s">
        <v>194</v>
      </c>
      <c r="L152" s="45"/>
      <c r="M152" s="226" t="s">
        <v>1</v>
      </c>
      <c r="N152" s="227" t="s">
        <v>42</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142</v>
      </c>
      <c r="AT152" s="230" t="s">
        <v>125</v>
      </c>
      <c r="AU152" s="230" t="s">
        <v>131</v>
      </c>
      <c r="AY152" s="18" t="s">
        <v>122</v>
      </c>
      <c r="BE152" s="231">
        <f>IF(N152="základní",J152,0)</f>
        <v>0</v>
      </c>
      <c r="BF152" s="231">
        <f>IF(N152="snížená",J152,0)</f>
        <v>0</v>
      </c>
      <c r="BG152" s="231">
        <f>IF(N152="zákl. přenesená",J152,0)</f>
        <v>0</v>
      </c>
      <c r="BH152" s="231">
        <f>IF(N152="sníž. přenesená",J152,0)</f>
        <v>0</v>
      </c>
      <c r="BI152" s="231">
        <f>IF(N152="nulová",J152,0)</f>
        <v>0</v>
      </c>
      <c r="BJ152" s="18" t="s">
        <v>131</v>
      </c>
      <c r="BK152" s="231">
        <f>ROUND(I152*H152,2)</f>
        <v>0</v>
      </c>
      <c r="BL152" s="18" t="s">
        <v>142</v>
      </c>
      <c r="BM152" s="230" t="s">
        <v>214</v>
      </c>
    </row>
    <row r="153" s="2" customFormat="1">
      <c r="A153" s="39"/>
      <c r="B153" s="40"/>
      <c r="C153" s="41"/>
      <c r="D153" s="232" t="s">
        <v>133</v>
      </c>
      <c r="E153" s="41"/>
      <c r="F153" s="233" t="s">
        <v>215</v>
      </c>
      <c r="G153" s="41"/>
      <c r="H153" s="41"/>
      <c r="I153" s="234"/>
      <c r="J153" s="41"/>
      <c r="K153" s="41"/>
      <c r="L153" s="45"/>
      <c r="M153" s="235"/>
      <c r="N153" s="236"/>
      <c r="O153" s="92"/>
      <c r="P153" s="92"/>
      <c r="Q153" s="92"/>
      <c r="R153" s="92"/>
      <c r="S153" s="92"/>
      <c r="T153" s="93"/>
      <c r="U153" s="39"/>
      <c r="V153" s="39"/>
      <c r="W153" s="39"/>
      <c r="X153" s="39"/>
      <c r="Y153" s="39"/>
      <c r="Z153" s="39"/>
      <c r="AA153" s="39"/>
      <c r="AB153" s="39"/>
      <c r="AC153" s="39"/>
      <c r="AD153" s="39"/>
      <c r="AE153" s="39"/>
      <c r="AT153" s="18" t="s">
        <v>133</v>
      </c>
      <c r="AU153" s="18" t="s">
        <v>131</v>
      </c>
    </row>
    <row r="154" s="2" customFormat="1">
      <c r="A154" s="39"/>
      <c r="B154" s="40"/>
      <c r="C154" s="41"/>
      <c r="D154" s="241" t="s">
        <v>197</v>
      </c>
      <c r="E154" s="41"/>
      <c r="F154" s="242" t="s">
        <v>216</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197</v>
      </c>
      <c r="AU154" s="18" t="s">
        <v>131</v>
      </c>
    </row>
    <row r="155" s="2" customFormat="1">
      <c r="A155" s="39"/>
      <c r="B155" s="40"/>
      <c r="C155" s="41"/>
      <c r="D155" s="232" t="s">
        <v>199</v>
      </c>
      <c r="E155" s="41"/>
      <c r="F155" s="243" t="s">
        <v>217</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199</v>
      </c>
      <c r="AU155" s="18" t="s">
        <v>131</v>
      </c>
    </row>
    <row r="156" s="15" customFormat="1">
      <c r="A156" s="15"/>
      <c r="B156" s="266"/>
      <c r="C156" s="267"/>
      <c r="D156" s="232" t="s">
        <v>201</v>
      </c>
      <c r="E156" s="268" t="s">
        <v>1</v>
      </c>
      <c r="F156" s="269" t="s">
        <v>218</v>
      </c>
      <c r="G156" s="267"/>
      <c r="H156" s="268" t="s">
        <v>1</v>
      </c>
      <c r="I156" s="270"/>
      <c r="J156" s="267"/>
      <c r="K156" s="267"/>
      <c r="L156" s="271"/>
      <c r="M156" s="272"/>
      <c r="N156" s="273"/>
      <c r="O156" s="273"/>
      <c r="P156" s="273"/>
      <c r="Q156" s="273"/>
      <c r="R156" s="273"/>
      <c r="S156" s="273"/>
      <c r="T156" s="274"/>
      <c r="U156" s="15"/>
      <c r="V156" s="15"/>
      <c r="W156" s="15"/>
      <c r="X156" s="15"/>
      <c r="Y156" s="15"/>
      <c r="Z156" s="15"/>
      <c r="AA156" s="15"/>
      <c r="AB156" s="15"/>
      <c r="AC156" s="15"/>
      <c r="AD156" s="15"/>
      <c r="AE156" s="15"/>
      <c r="AT156" s="275" t="s">
        <v>201</v>
      </c>
      <c r="AU156" s="275" t="s">
        <v>131</v>
      </c>
      <c r="AV156" s="15" t="s">
        <v>83</v>
      </c>
      <c r="AW156" s="15" t="s">
        <v>32</v>
      </c>
      <c r="AX156" s="15" t="s">
        <v>76</v>
      </c>
      <c r="AY156" s="275" t="s">
        <v>122</v>
      </c>
    </row>
    <row r="157" s="13" customFormat="1">
      <c r="A157" s="13"/>
      <c r="B157" s="244"/>
      <c r="C157" s="245"/>
      <c r="D157" s="232" t="s">
        <v>201</v>
      </c>
      <c r="E157" s="246" t="s">
        <v>1</v>
      </c>
      <c r="F157" s="247" t="s">
        <v>219</v>
      </c>
      <c r="G157" s="245"/>
      <c r="H157" s="248">
        <v>2.855</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201</v>
      </c>
      <c r="AU157" s="254" t="s">
        <v>131</v>
      </c>
      <c r="AV157" s="13" t="s">
        <v>131</v>
      </c>
      <c r="AW157" s="13" t="s">
        <v>32</v>
      </c>
      <c r="AX157" s="13" t="s">
        <v>76</v>
      </c>
      <c r="AY157" s="254" t="s">
        <v>122</v>
      </c>
    </row>
    <row r="158" s="13" customFormat="1">
      <c r="A158" s="13"/>
      <c r="B158" s="244"/>
      <c r="C158" s="245"/>
      <c r="D158" s="232" t="s">
        <v>201</v>
      </c>
      <c r="E158" s="246" t="s">
        <v>1</v>
      </c>
      <c r="F158" s="247" t="s">
        <v>220</v>
      </c>
      <c r="G158" s="245"/>
      <c r="H158" s="248">
        <v>18.920000000000002</v>
      </c>
      <c r="I158" s="249"/>
      <c r="J158" s="245"/>
      <c r="K158" s="245"/>
      <c r="L158" s="250"/>
      <c r="M158" s="251"/>
      <c r="N158" s="252"/>
      <c r="O158" s="252"/>
      <c r="P158" s="252"/>
      <c r="Q158" s="252"/>
      <c r="R158" s="252"/>
      <c r="S158" s="252"/>
      <c r="T158" s="253"/>
      <c r="U158" s="13"/>
      <c r="V158" s="13"/>
      <c r="W158" s="13"/>
      <c r="X158" s="13"/>
      <c r="Y158" s="13"/>
      <c r="Z158" s="13"/>
      <c r="AA158" s="13"/>
      <c r="AB158" s="13"/>
      <c r="AC158" s="13"/>
      <c r="AD158" s="13"/>
      <c r="AE158" s="13"/>
      <c r="AT158" s="254" t="s">
        <v>201</v>
      </c>
      <c r="AU158" s="254" t="s">
        <v>131</v>
      </c>
      <c r="AV158" s="13" t="s">
        <v>131</v>
      </c>
      <c r="AW158" s="13" t="s">
        <v>32</v>
      </c>
      <c r="AX158" s="13" t="s">
        <v>76</v>
      </c>
      <c r="AY158" s="254" t="s">
        <v>122</v>
      </c>
    </row>
    <row r="159" s="13" customFormat="1">
      <c r="A159" s="13"/>
      <c r="B159" s="244"/>
      <c r="C159" s="245"/>
      <c r="D159" s="232" t="s">
        <v>201</v>
      </c>
      <c r="E159" s="246" t="s">
        <v>1</v>
      </c>
      <c r="F159" s="247" t="s">
        <v>221</v>
      </c>
      <c r="G159" s="245"/>
      <c r="H159" s="248">
        <v>71.939999999999998</v>
      </c>
      <c r="I159" s="249"/>
      <c r="J159" s="245"/>
      <c r="K159" s="245"/>
      <c r="L159" s="250"/>
      <c r="M159" s="251"/>
      <c r="N159" s="252"/>
      <c r="O159" s="252"/>
      <c r="P159" s="252"/>
      <c r="Q159" s="252"/>
      <c r="R159" s="252"/>
      <c r="S159" s="252"/>
      <c r="T159" s="253"/>
      <c r="U159" s="13"/>
      <c r="V159" s="13"/>
      <c r="W159" s="13"/>
      <c r="X159" s="13"/>
      <c r="Y159" s="13"/>
      <c r="Z159" s="13"/>
      <c r="AA159" s="13"/>
      <c r="AB159" s="13"/>
      <c r="AC159" s="13"/>
      <c r="AD159" s="13"/>
      <c r="AE159" s="13"/>
      <c r="AT159" s="254" t="s">
        <v>201</v>
      </c>
      <c r="AU159" s="254" t="s">
        <v>131</v>
      </c>
      <c r="AV159" s="13" t="s">
        <v>131</v>
      </c>
      <c r="AW159" s="13" t="s">
        <v>32</v>
      </c>
      <c r="AX159" s="13" t="s">
        <v>76</v>
      </c>
      <c r="AY159" s="254" t="s">
        <v>122</v>
      </c>
    </row>
    <row r="160" s="13" customFormat="1">
      <c r="A160" s="13"/>
      <c r="B160" s="244"/>
      <c r="C160" s="245"/>
      <c r="D160" s="232" t="s">
        <v>201</v>
      </c>
      <c r="E160" s="246" t="s">
        <v>1</v>
      </c>
      <c r="F160" s="247" t="s">
        <v>222</v>
      </c>
      <c r="G160" s="245"/>
      <c r="H160" s="248">
        <v>1.395</v>
      </c>
      <c r="I160" s="249"/>
      <c r="J160" s="245"/>
      <c r="K160" s="245"/>
      <c r="L160" s="250"/>
      <c r="M160" s="251"/>
      <c r="N160" s="252"/>
      <c r="O160" s="252"/>
      <c r="P160" s="252"/>
      <c r="Q160" s="252"/>
      <c r="R160" s="252"/>
      <c r="S160" s="252"/>
      <c r="T160" s="253"/>
      <c r="U160" s="13"/>
      <c r="V160" s="13"/>
      <c r="W160" s="13"/>
      <c r="X160" s="13"/>
      <c r="Y160" s="13"/>
      <c r="Z160" s="13"/>
      <c r="AA160" s="13"/>
      <c r="AB160" s="13"/>
      <c r="AC160" s="13"/>
      <c r="AD160" s="13"/>
      <c r="AE160" s="13"/>
      <c r="AT160" s="254" t="s">
        <v>201</v>
      </c>
      <c r="AU160" s="254" t="s">
        <v>131</v>
      </c>
      <c r="AV160" s="13" t="s">
        <v>131</v>
      </c>
      <c r="AW160" s="13" t="s">
        <v>32</v>
      </c>
      <c r="AX160" s="13" t="s">
        <v>76</v>
      </c>
      <c r="AY160" s="254" t="s">
        <v>122</v>
      </c>
    </row>
    <row r="161" s="13" customFormat="1">
      <c r="A161" s="13"/>
      <c r="B161" s="244"/>
      <c r="C161" s="245"/>
      <c r="D161" s="232" t="s">
        <v>201</v>
      </c>
      <c r="E161" s="246" t="s">
        <v>1</v>
      </c>
      <c r="F161" s="247" t="s">
        <v>223</v>
      </c>
      <c r="G161" s="245"/>
      <c r="H161" s="248">
        <v>0.23999999999999999</v>
      </c>
      <c r="I161" s="249"/>
      <c r="J161" s="245"/>
      <c r="K161" s="245"/>
      <c r="L161" s="250"/>
      <c r="M161" s="251"/>
      <c r="N161" s="252"/>
      <c r="O161" s="252"/>
      <c r="P161" s="252"/>
      <c r="Q161" s="252"/>
      <c r="R161" s="252"/>
      <c r="S161" s="252"/>
      <c r="T161" s="253"/>
      <c r="U161" s="13"/>
      <c r="V161" s="13"/>
      <c r="W161" s="13"/>
      <c r="X161" s="13"/>
      <c r="Y161" s="13"/>
      <c r="Z161" s="13"/>
      <c r="AA161" s="13"/>
      <c r="AB161" s="13"/>
      <c r="AC161" s="13"/>
      <c r="AD161" s="13"/>
      <c r="AE161" s="13"/>
      <c r="AT161" s="254" t="s">
        <v>201</v>
      </c>
      <c r="AU161" s="254" t="s">
        <v>131</v>
      </c>
      <c r="AV161" s="13" t="s">
        <v>131</v>
      </c>
      <c r="AW161" s="13" t="s">
        <v>32</v>
      </c>
      <c r="AX161" s="13" t="s">
        <v>76</v>
      </c>
      <c r="AY161" s="254" t="s">
        <v>122</v>
      </c>
    </row>
    <row r="162" s="13" customFormat="1">
      <c r="A162" s="13"/>
      <c r="B162" s="244"/>
      <c r="C162" s="245"/>
      <c r="D162" s="232" t="s">
        <v>201</v>
      </c>
      <c r="E162" s="246" t="s">
        <v>1</v>
      </c>
      <c r="F162" s="247" t="s">
        <v>224</v>
      </c>
      <c r="G162" s="245"/>
      <c r="H162" s="248">
        <v>2.0430000000000001</v>
      </c>
      <c r="I162" s="249"/>
      <c r="J162" s="245"/>
      <c r="K162" s="245"/>
      <c r="L162" s="250"/>
      <c r="M162" s="251"/>
      <c r="N162" s="252"/>
      <c r="O162" s="252"/>
      <c r="P162" s="252"/>
      <c r="Q162" s="252"/>
      <c r="R162" s="252"/>
      <c r="S162" s="252"/>
      <c r="T162" s="253"/>
      <c r="U162" s="13"/>
      <c r="V162" s="13"/>
      <c r="W162" s="13"/>
      <c r="X162" s="13"/>
      <c r="Y162" s="13"/>
      <c r="Z162" s="13"/>
      <c r="AA162" s="13"/>
      <c r="AB162" s="13"/>
      <c r="AC162" s="13"/>
      <c r="AD162" s="13"/>
      <c r="AE162" s="13"/>
      <c r="AT162" s="254" t="s">
        <v>201</v>
      </c>
      <c r="AU162" s="254" t="s">
        <v>131</v>
      </c>
      <c r="AV162" s="13" t="s">
        <v>131</v>
      </c>
      <c r="AW162" s="13" t="s">
        <v>32</v>
      </c>
      <c r="AX162" s="13" t="s">
        <v>76</v>
      </c>
      <c r="AY162" s="254" t="s">
        <v>122</v>
      </c>
    </row>
    <row r="163" s="16" customFormat="1">
      <c r="A163" s="16"/>
      <c r="B163" s="276"/>
      <c r="C163" s="277"/>
      <c r="D163" s="232" t="s">
        <v>201</v>
      </c>
      <c r="E163" s="278" t="s">
        <v>1</v>
      </c>
      <c r="F163" s="279" t="s">
        <v>225</v>
      </c>
      <c r="G163" s="277"/>
      <c r="H163" s="280">
        <v>97.393000000000001</v>
      </c>
      <c r="I163" s="281"/>
      <c r="J163" s="277"/>
      <c r="K163" s="277"/>
      <c r="L163" s="282"/>
      <c r="M163" s="283"/>
      <c r="N163" s="284"/>
      <c r="O163" s="284"/>
      <c r="P163" s="284"/>
      <c r="Q163" s="284"/>
      <c r="R163" s="284"/>
      <c r="S163" s="284"/>
      <c r="T163" s="285"/>
      <c r="U163" s="16"/>
      <c r="V163" s="16"/>
      <c r="W163" s="16"/>
      <c r="X163" s="16"/>
      <c r="Y163" s="16"/>
      <c r="Z163" s="16"/>
      <c r="AA163" s="16"/>
      <c r="AB163" s="16"/>
      <c r="AC163" s="16"/>
      <c r="AD163" s="16"/>
      <c r="AE163" s="16"/>
      <c r="AT163" s="286" t="s">
        <v>201</v>
      </c>
      <c r="AU163" s="286" t="s">
        <v>131</v>
      </c>
      <c r="AV163" s="16" t="s">
        <v>139</v>
      </c>
      <c r="AW163" s="16" t="s">
        <v>32</v>
      </c>
      <c r="AX163" s="16" t="s">
        <v>76</v>
      </c>
      <c r="AY163" s="286" t="s">
        <v>122</v>
      </c>
    </row>
    <row r="164" s="15" customFormat="1">
      <c r="A164" s="15"/>
      <c r="B164" s="266"/>
      <c r="C164" s="267"/>
      <c r="D164" s="232" t="s">
        <v>201</v>
      </c>
      <c r="E164" s="268" t="s">
        <v>1</v>
      </c>
      <c r="F164" s="269" t="s">
        <v>226</v>
      </c>
      <c r="G164" s="267"/>
      <c r="H164" s="268" t="s">
        <v>1</v>
      </c>
      <c r="I164" s="270"/>
      <c r="J164" s="267"/>
      <c r="K164" s="267"/>
      <c r="L164" s="271"/>
      <c r="M164" s="272"/>
      <c r="N164" s="273"/>
      <c r="O164" s="273"/>
      <c r="P164" s="273"/>
      <c r="Q164" s="273"/>
      <c r="R164" s="273"/>
      <c r="S164" s="273"/>
      <c r="T164" s="274"/>
      <c r="U164" s="15"/>
      <c r="V164" s="15"/>
      <c r="W164" s="15"/>
      <c r="X164" s="15"/>
      <c r="Y164" s="15"/>
      <c r="Z164" s="15"/>
      <c r="AA164" s="15"/>
      <c r="AB164" s="15"/>
      <c r="AC164" s="15"/>
      <c r="AD164" s="15"/>
      <c r="AE164" s="15"/>
      <c r="AT164" s="275" t="s">
        <v>201</v>
      </c>
      <c r="AU164" s="275" t="s">
        <v>131</v>
      </c>
      <c r="AV164" s="15" t="s">
        <v>83</v>
      </c>
      <c r="AW164" s="15" t="s">
        <v>32</v>
      </c>
      <c r="AX164" s="15" t="s">
        <v>76</v>
      </c>
      <c r="AY164" s="275" t="s">
        <v>122</v>
      </c>
    </row>
    <row r="165" s="13" customFormat="1">
      <c r="A165" s="13"/>
      <c r="B165" s="244"/>
      <c r="C165" s="245"/>
      <c r="D165" s="232" t="s">
        <v>201</v>
      </c>
      <c r="E165" s="246" t="s">
        <v>1</v>
      </c>
      <c r="F165" s="247" t="s">
        <v>227</v>
      </c>
      <c r="G165" s="245"/>
      <c r="H165" s="248">
        <v>248.59999999999999</v>
      </c>
      <c r="I165" s="249"/>
      <c r="J165" s="245"/>
      <c r="K165" s="245"/>
      <c r="L165" s="250"/>
      <c r="M165" s="251"/>
      <c r="N165" s="252"/>
      <c r="O165" s="252"/>
      <c r="P165" s="252"/>
      <c r="Q165" s="252"/>
      <c r="R165" s="252"/>
      <c r="S165" s="252"/>
      <c r="T165" s="253"/>
      <c r="U165" s="13"/>
      <c r="V165" s="13"/>
      <c r="W165" s="13"/>
      <c r="X165" s="13"/>
      <c r="Y165" s="13"/>
      <c r="Z165" s="13"/>
      <c r="AA165" s="13"/>
      <c r="AB165" s="13"/>
      <c r="AC165" s="13"/>
      <c r="AD165" s="13"/>
      <c r="AE165" s="13"/>
      <c r="AT165" s="254" t="s">
        <v>201</v>
      </c>
      <c r="AU165" s="254" t="s">
        <v>131</v>
      </c>
      <c r="AV165" s="13" t="s">
        <v>131</v>
      </c>
      <c r="AW165" s="13" t="s">
        <v>32</v>
      </c>
      <c r="AX165" s="13" t="s">
        <v>76</v>
      </c>
      <c r="AY165" s="254" t="s">
        <v>122</v>
      </c>
    </row>
    <row r="166" s="13" customFormat="1">
      <c r="A166" s="13"/>
      <c r="B166" s="244"/>
      <c r="C166" s="245"/>
      <c r="D166" s="232" t="s">
        <v>201</v>
      </c>
      <c r="E166" s="246" t="s">
        <v>1</v>
      </c>
      <c r="F166" s="247" t="s">
        <v>228</v>
      </c>
      <c r="G166" s="245"/>
      <c r="H166" s="248">
        <v>123.90000000000001</v>
      </c>
      <c r="I166" s="249"/>
      <c r="J166" s="245"/>
      <c r="K166" s="245"/>
      <c r="L166" s="250"/>
      <c r="M166" s="251"/>
      <c r="N166" s="252"/>
      <c r="O166" s="252"/>
      <c r="P166" s="252"/>
      <c r="Q166" s="252"/>
      <c r="R166" s="252"/>
      <c r="S166" s="252"/>
      <c r="T166" s="253"/>
      <c r="U166" s="13"/>
      <c r="V166" s="13"/>
      <c r="W166" s="13"/>
      <c r="X166" s="13"/>
      <c r="Y166" s="13"/>
      <c r="Z166" s="13"/>
      <c r="AA166" s="13"/>
      <c r="AB166" s="13"/>
      <c r="AC166" s="13"/>
      <c r="AD166" s="13"/>
      <c r="AE166" s="13"/>
      <c r="AT166" s="254" t="s">
        <v>201</v>
      </c>
      <c r="AU166" s="254" t="s">
        <v>131</v>
      </c>
      <c r="AV166" s="13" t="s">
        <v>131</v>
      </c>
      <c r="AW166" s="13" t="s">
        <v>32</v>
      </c>
      <c r="AX166" s="13" t="s">
        <v>76</v>
      </c>
      <c r="AY166" s="254" t="s">
        <v>122</v>
      </c>
    </row>
    <row r="167" s="16" customFormat="1">
      <c r="A167" s="16"/>
      <c r="B167" s="276"/>
      <c r="C167" s="277"/>
      <c r="D167" s="232" t="s">
        <v>201</v>
      </c>
      <c r="E167" s="278" t="s">
        <v>1</v>
      </c>
      <c r="F167" s="279" t="s">
        <v>225</v>
      </c>
      <c r="G167" s="277"/>
      <c r="H167" s="280">
        <v>372.5</v>
      </c>
      <c r="I167" s="281"/>
      <c r="J167" s="277"/>
      <c r="K167" s="277"/>
      <c r="L167" s="282"/>
      <c r="M167" s="283"/>
      <c r="N167" s="284"/>
      <c r="O167" s="284"/>
      <c r="P167" s="284"/>
      <c r="Q167" s="284"/>
      <c r="R167" s="284"/>
      <c r="S167" s="284"/>
      <c r="T167" s="285"/>
      <c r="U167" s="16"/>
      <c r="V167" s="16"/>
      <c r="W167" s="16"/>
      <c r="X167" s="16"/>
      <c r="Y167" s="16"/>
      <c r="Z167" s="16"/>
      <c r="AA167" s="16"/>
      <c r="AB167" s="16"/>
      <c r="AC167" s="16"/>
      <c r="AD167" s="16"/>
      <c r="AE167" s="16"/>
      <c r="AT167" s="286" t="s">
        <v>201</v>
      </c>
      <c r="AU167" s="286" t="s">
        <v>131</v>
      </c>
      <c r="AV167" s="16" t="s">
        <v>139</v>
      </c>
      <c r="AW167" s="16" t="s">
        <v>32</v>
      </c>
      <c r="AX167" s="16" t="s">
        <v>76</v>
      </c>
      <c r="AY167" s="286" t="s">
        <v>122</v>
      </c>
    </row>
    <row r="168" s="14" customFormat="1">
      <c r="A168" s="14"/>
      <c r="B168" s="255"/>
      <c r="C168" s="256"/>
      <c r="D168" s="232" t="s">
        <v>201</v>
      </c>
      <c r="E168" s="257" t="s">
        <v>1</v>
      </c>
      <c r="F168" s="258" t="s">
        <v>211</v>
      </c>
      <c r="G168" s="256"/>
      <c r="H168" s="259">
        <v>469.89300000000003</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201</v>
      </c>
      <c r="AU168" s="265" t="s">
        <v>131</v>
      </c>
      <c r="AV168" s="14" t="s">
        <v>142</v>
      </c>
      <c r="AW168" s="14" t="s">
        <v>32</v>
      </c>
      <c r="AX168" s="14" t="s">
        <v>83</v>
      </c>
      <c r="AY168" s="265" t="s">
        <v>122</v>
      </c>
    </row>
    <row r="169" s="2" customFormat="1" ht="24.15" customHeight="1">
      <c r="A169" s="39"/>
      <c r="B169" s="40"/>
      <c r="C169" s="219" t="s">
        <v>142</v>
      </c>
      <c r="D169" s="219" t="s">
        <v>125</v>
      </c>
      <c r="E169" s="220" t="s">
        <v>229</v>
      </c>
      <c r="F169" s="221" t="s">
        <v>230</v>
      </c>
      <c r="G169" s="222" t="s">
        <v>193</v>
      </c>
      <c r="H169" s="223">
        <v>194.785</v>
      </c>
      <c r="I169" s="224"/>
      <c r="J169" s="225">
        <f>ROUND(I169*H169,2)</f>
        <v>0</v>
      </c>
      <c r="K169" s="221" t="s">
        <v>194</v>
      </c>
      <c r="L169" s="45"/>
      <c r="M169" s="226" t="s">
        <v>1</v>
      </c>
      <c r="N169" s="227" t="s">
        <v>42</v>
      </c>
      <c r="O169" s="92"/>
      <c r="P169" s="228">
        <f>O169*H169</f>
        <v>0</v>
      </c>
      <c r="Q169" s="228">
        <v>0.00025999999999999998</v>
      </c>
      <c r="R169" s="228">
        <f>Q169*H169</f>
        <v>0.050644099999999997</v>
      </c>
      <c r="S169" s="228">
        <v>0</v>
      </c>
      <c r="T169" s="229">
        <f>S169*H169</f>
        <v>0</v>
      </c>
      <c r="U169" s="39"/>
      <c r="V169" s="39"/>
      <c r="W169" s="39"/>
      <c r="X169" s="39"/>
      <c r="Y169" s="39"/>
      <c r="Z169" s="39"/>
      <c r="AA169" s="39"/>
      <c r="AB169" s="39"/>
      <c r="AC169" s="39"/>
      <c r="AD169" s="39"/>
      <c r="AE169" s="39"/>
      <c r="AR169" s="230" t="s">
        <v>142</v>
      </c>
      <c r="AT169" s="230" t="s">
        <v>125</v>
      </c>
      <c r="AU169" s="230" t="s">
        <v>131</v>
      </c>
      <c r="AY169" s="18" t="s">
        <v>122</v>
      </c>
      <c r="BE169" s="231">
        <f>IF(N169="základní",J169,0)</f>
        <v>0</v>
      </c>
      <c r="BF169" s="231">
        <f>IF(N169="snížená",J169,0)</f>
        <v>0</v>
      </c>
      <c r="BG169" s="231">
        <f>IF(N169="zákl. přenesená",J169,0)</f>
        <v>0</v>
      </c>
      <c r="BH169" s="231">
        <f>IF(N169="sníž. přenesená",J169,0)</f>
        <v>0</v>
      </c>
      <c r="BI169" s="231">
        <f>IF(N169="nulová",J169,0)</f>
        <v>0</v>
      </c>
      <c r="BJ169" s="18" t="s">
        <v>131</v>
      </c>
      <c r="BK169" s="231">
        <f>ROUND(I169*H169,2)</f>
        <v>0</v>
      </c>
      <c r="BL169" s="18" t="s">
        <v>142</v>
      </c>
      <c r="BM169" s="230" t="s">
        <v>231</v>
      </c>
    </row>
    <row r="170" s="2" customFormat="1">
      <c r="A170" s="39"/>
      <c r="B170" s="40"/>
      <c r="C170" s="41"/>
      <c r="D170" s="232" t="s">
        <v>133</v>
      </c>
      <c r="E170" s="41"/>
      <c r="F170" s="233" t="s">
        <v>232</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133</v>
      </c>
      <c r="AU170" s="18" t="s">
        <v>131</v>
      </c>
    </row>
    <row r="171" s="2" customFormat="1">
      <c r="A171" s="39"/>
      <c r="B171" s="40"/>
      <c r="C171" s="41"/>
      <c r="D171" s="241" t="s">
        <v>197</v>
      </c>
      <c r="E171" s="41"/>
      <c r="F171" s="242" t="s">
        <v>233</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197</v>
      </c>
      <c r="AU171" s="18" t="s">
        <v>131</v>
      </c>
    </row>
    <row r="172" s="15" customFormat="1">
      <c r="A172" s="15"/>
      <c r="B172" s="266"/>
      <c r="C172" s="267"/>
      <c r="D172" s="232" t="s">
        <v>201</v>
      </c>
      <c r="E172" s="268" t="s">
        <v>1</v>
      </c>
      <c r="F172" s="269" t="s">
        <v>234</v>
      </c>
      <c r="G172" s="267"/>
      <c r="H172" s="268" t="s">
        <v>1</v>
      </c>
      <c r="I172" s="270"/>
      <c r="J172" s="267"/>
      <c r="K172" s="267"/>
      <c r="L172" s="271"/>
      <c r="M172" s="272"/>
      <c r="N172" s="273"/>
      <c r="O172" s="273"/>
      <c r="P172" s="273"/>
      <c r="Q172" s="273"/>
      <c r="R172" s="273"/>
      <c r="S172" s="273"/>
      <c r="T172" s="274"/>
      <c r="U172" s="15"/>
      <c r="V172" s="15"/>
      <c r="W172" s="15"/>
      <c r="X172" s="15"/>
      <c r="Y172" s="15"/>
      <c r="Z172" s="15"/>
      <c r="AA172" s="15"/>
      <c r="AB172" s="15"/>
      <c r="AC172" s="15"/>
      <c r="AD172" s="15"/>
      <c r="AE172" s="15"/>
      <c r="AT172" s="275" t="s">
        <v>201</v>
      </c>
      <c r="AU172" s="275" t="s">
        <v>131</v>
      </c>
      <c r="AV172" s="15" t="s">
        <v>83</v>
      </c>
      <c r="AW172" s="15" t="s">
        <v>32</v>
      </c>
      <c r="AX172" s="15" t="s">
        <v>76</v>
      </c>
      <c r="AY172" s="275" t="s">
        <v>122</v>
      </c>
    </row>
    <row r="173" s="15" customFormat="1">
      <c r="A173" s="15"/>
      <c r="B173" s="266"/>
      <c r="C173" s="267"/>
      <c r="D173" s="232" t="s">
        <v>201</v>
      </c>
      <c r="E173" s="268" t="s">
        <v>1</v>
      </c>
      <c r="F173" s="269" t="s">
        <v>235</v>
      </c>
      <c r="G173" s="267"/>
      <c r="H173" s="268" t="s">
        <v>1</v>
      </c>
      <c r="I173" s="270"/>
      <c r="J173" s="267"/>
      <c r="K173" s="267"/>
      <c r="L173" s="271"/>
      <c r="M173" s="272"/>
      <c r="N173" s="273"/>
      <c r="O173" s="273"/>
      <c r="P173" s="273"/>
      <c r="Q173" s="273"/>
      <c r="R173" s="273"/>
      <c r="S173" s="273"/>
      <c r="T173" s="274"/>
      <c r="U173" s="15"/>
      <c r="V173" s="15"/>
      <c r="W173" s="15"/>
      <c r="X173" s="15"/>
      <c r="Y173" s="15"/>
      <c r="Z173" s="15"/>
      <c r="AA173" s="15"/>
      <c r="AB173" s="15"/>
      <c r="AC173" s="15"/>
      <c r="AD173" s="15"/>
      <c r="AE173" s="15"/>
      <c r="AT173" s="275" t="s">
        <v>201</v>
      </c>
      <c r="AU173" s="275" t="s">
        <v>131</v>
      </c>
      <c r="AV173" s="15" t="s">
        <v>83</v>
      </c>
      <c r="AW173" s="15" t="s">
        <v>32</v>
      </c>
      <c r="AX173" s="15" t="s">
        <v>76</v>
      </c>
      <c r="AY173" s="275" t="s">
        <v>122</v>
      </c>
    </row>
    <row r="174" s="13" customFormat="1">
      <c r="A174" s="13"/>
      <c r="B174" s="244"/>
      <c r="C174" s="245"/>
      <c r="D174" s="232" t="s">
        <v>201</v>
      </c>
      <c r="E174" s="246" t="s">
        <v>1</v>
      </c>
      <c r="F174" s="247" t="s">
        <v>236</v>
      </c>
      <c r="G174" s="245"/>
      <c r="H174" s="248">
        <v>5.71</v>
      </c>
      <c r="I174" s="249"/>
      <c r="J174" s="245"/>
      <c r="K174" s="245"/>
      <c r="L174" s="250"/>
      <c r="M174" s="251"/>
      <c r="N174" s="252"/>
      <c r="O174" s="252"/>
      <c r="P174" s="252"/>
      <c r="Q174" s="252"/>
      <c r="R174" s="252"/>
      <c r="S174" s="252"/>
      <c r="T174" s="253"/>
      <c r="U174" s="13"/>
      <c r="V174" s="13"/>
      <c r="W174" s="13"/>
      <c r="X174" s="13"/>
      <c r="Y174" s="13"/>
      <c r="Z174" s="13"/>
      <c r="AA174" s="13"/>
      <c r="AB174" s="13"/>
      <c r="AC174" s="13"/>
      <c r="AD174" s="13"/>
      <c r="AE174" s="13"/>
      <c r="AT174" s="254" t="s">
        <v>201</v>
      </c>
      <c r="AU174" s="254" t="s">
        <v>131</v>
      </c>
      <c r="AV174" s="13" t="s">
        <v>131</v>
      </c>
      <c r="AW174" s="13" t="s">
        <v>32</v>
      </c>
      <c r="AX174" s="13" t="s">
        <v>76</v>
      </c>
      <c r="AY174" s="254" t="s">
        <v>122</v>
      </c>
    </row>
    <row r="175" s="13" customFormat="1">
      <c r="A175" s="13"/>
      <c r="B175" s="244"/>
      <c r="C175" s="245"/>
      <c r="D175" s="232" t="s">
        <v>201</v>
      </c>
      <c r="E175" s="246" t="s">
        <v>1</v>
      </c>
      <c r="F175" s="247" t="s">
        <v>237</v>
      </c>
      <c r="G175" s="245"/>
      <c r="H175" s="248">
        <v>37.840000000000003</v>
      </c>
      <c r="I175" s="249"/>
      <c r="J175" s="245"/>
      <c r="K175" s="245"/>
      <c r="L175" s="250"/>
      <c r="M175" s="251"/>
      <c r="N175" s="252"/>
      <c r="O175" s="252"/>
      <c r="P175" s="252"/>
      <c r="Q175" s="252"/>
      <c r="R175" s="252"/>
      <c r="S175" s="252"/>
      <c r="T175" s="253"/>
      <c r="U175" s="13"/>
      <c r="V175" s="13"/>
      <c r="W175" s="13"/>
      <c r="X175" s="13"/>
      <c r="Y175" s="13"/>
      <c r="Z175" s="13"/>
      <c r="AA175" s="13"/>
      <c r="AB175" s="13"/>
      <c r="AC175" s="13"/>
      <c r="AD175" s="13"/>
      <c r="AE175" s="13"/>
      <c r="AT175" s="254" t="s">
        <v>201</v>
      </c>
      <c r="AU175" s="254" t="s">
        <v>131</v>
      </c>
      <c r="AV175" s="13" t="s">
        <v>131</v>
      </c>
      <c r="AW175" s="13" t="s">
        <v>32</v>
      </c>
      <c r="AX175" s="13" t="s">
        <v>76</v>
      </c>
      <c r="AY175" s="254" t="s">
        <v>122</v>
      </c>
    </row>
    <row r="176" s="13" customFormat="1">
      <c r="A176" s="13"/>
      <c r="B176" s="244"/>
      <c r="C176" s="245"/>
      <c r="D176" s="232" t="s">
        <v>201</v>
      </c>
      <c r="E176" s="246" t="s">
        <v>1</v>
      </c>
      <c r="F176" s="247" t="s">
        <v>238</v>
      </c>
      <c r="G176" s="245"/>
      <c r="H176" s="248">
        <v>143.88</v>
      </c>
      <c r="I176" s="249"/>
      <c r="J176" s="245"/>
      <c r="K176" s="245"/>
      <c r="L176" s="250"/>
      <c r="M176" s="251"/>
      <c r="N176" s="252"/>
      <c r="O176" s="252"/>
      <c r="P176" s="252"/>
      <c r="Q176" s="252"/>
      <c r="R176" s="252"/>
      <c r="S176" s="252"/>
      <c r="T176" s="253"/>
      <c r="U176" s="13"/>
      <c r="V176" s="13"/>
      <c r="W176" s="13"/>
      <c r="X176" s="13"/>
      <c r="Y176" s="13"/>
      <c r="Z176" s="13"/>
      <c r="AA176" s="13"/>
      <c r="AB176" s="13"/>
      <c r="AC176" s="13"/>
      <c r="AD176" s="13"/>
      <c r="AE176" s="13"/>
      <c r="AT176" s="254" t="s">
        <v>201</v>
      </c>
      <c r="AU176" s="254" t="s">
        <v>131</v>
      </c>
      <c r="AV176" s="13" t="s">
        <v>131</v>
      </c>
      <c r="AW176" s="13" t="s">
        <v>32</v>
      </c>
      <c r="AX176" s="13" t="s">
        <v>76</v>
      </c>
      <c r="AY176" s="254" t="s">
        <v>122</v>
      </c>
    </row>
    <row r="177" s="13" customFormat="1">
      <c r="A177" s="13"/>
      <c r="B177" s="244"/>
      <c r="C177" s="245"/>
      <c r="D177" s="232" t="s">
        <v>201</v>
      </c>
      <c r="E177" s="246" t="s">
        <v>1</v>
      </c>
      <c r="F177" s="247" t="s">
        <v>239</v>
      </c>
      <c r="G177" s="245"/>
      <c r="H177" s="248">
        <v>2.79</v>
      </c>
      <c r="I177" s="249"/>
      <c r="J177" s="245"/>
      <c r="K177" s="245"/>
      <c r="L177" s="250"/>
      <c r="M177" s="251"/>
      <c r="N177" s="252"/>
      <c r="O177" s="252"/>
      <c r="P177" s="252"/>
      <c r="Q177" s="252"/>
      <c r="R177" s="252"/>
      <c r="S177" s="252"/>
      <c r="T177" s="253"/>
      <c r="U177" s="13"/>
      <c r="V177" s="13"/>
      <c r="W177" s="13"/>
      <c r="X177" s="13"/>
      <c r="Y177" s="13"/>
      <c r="Z177" s="13"/>
      <c r="AA177" s="13"/>
      <c r="AB177" s="13"/>
      <c r="AC177" s="13"/>
      <c r="AD177" s="13"/>
      <c r="AE177" s="13"/>
      <c r="AT177" s="254" t="s">
        <v>201</v>
      </c>
      <c r="AU177" s="254" t="s">
        <v>131</v>
      </c>
      <c r="AV177" s="13" t="s">
        <v>131</v>
      </c>
      <c r="AW177" s="13" t="s">
        <v>32</v>
      </c>
      <c r="AX177" s="13" t="s">
        <v>76</v>
      </c>
      <c r="AY177" s="254" t="s">
        <v>122</v>
      </c>
    </row>
    <row r="178" s="13" customFormat="1">
      <c r="A178" s="13"/>
      <c r="B178" s="244"/>
      <c r="C178" s="245"/>
      <c r="D178" s="232" t="s">
        <v>201</v>
      </c>
      <c r="E178" s="246" t="s">
        <v>1</v>
      </c>
      <c r="F178" s="247" t="s">
        <v>240</v>
      </c>
      <c r="G178" s="245"/>
      <c r="H178" s="248">
        <v>0.47999999999999998</v>
      </c>
      <c r="I178" s="249"/>
      <c r="J178" s="245"/>
      <c r="K178" s="245"/>
      <c r="L178" s="250"/>
      <c r="M178" s="251"/>
      <c r="N178" s="252"/>
      <c r="O178" s="252"/>
      <c r="P178" s="252"/>
      <c r="Q178" s="252"/>
      <c r="R178" s="252"/>
      <c r="S178" s="252"/>
      <c r="T178" s="253"/>
      <c r="U178" s="13"/>
      <c r="V178" s="13"/>
      <c r="W178" s="13"/>
      <c r="X178" s="13"/>
      <c r="Y178" s="13"/>
      <c r="Z178" s="13"/>
      <c r="AA178" s="13"/>
      <c r="AB178" s="13"/>
      <c r="AC178" s="13"/>
      <c r="AD178" s="13"/>
      <c r="AE178" s="13"/>
      <c r="AT178" s="254" t="s">
        <v>201</v>
      </c>
      <c r="AU178" s="254" t="s">
        <v>131</v>
      </c>
      <c r="AV178" s="13" t="s">
        <v>131</v>
      </c>
      <c r="AW178" s="13" t="s">
        <v>32</v>
      </c>
      <c r="AX178" s="13" t="s">
        <v>76</v>
      </c>
      <c r="AY178" s="254" t="s">
        <v>122</v>
      </c>
    </row>
    <row r="179" s="13" customFormat="1">
      <c r="A179" s="13"/>
      <c r="B179" s="244"/>
      <c r="C179" s="245"/>
      <c r="D179" s="232" t="s">
        <v>201</v>
      </c>
      <c r="E179" s="246" t="s">
        <v>1</v>
      </c>
      <c r="F179" s="247" t="s">
        <v>241</v>
      </c>
      <c r="G179" s="245"/>
      <c r="H179" s="248">
        <v>4.085</v>
      </c>
      <c r="I179" s="249"/>
      <c r="J179" s="245"/>
      <c r="K179" s="245"/>
      <c r="L179" s="250"/>
      <c r="M179" s="251"/>
      <c r="N179" s="252"/>
      <c r="O179" s="252"/>
      <c r="P179" s="252"/>
      <c r="Q179" s="252"/>
      <c r="R179" s="252"/>
      <c r="S179" s="252"/>
      <c r="T179" s="253"/>
      <c r="U179" s="13"/>
      <c r="V179" s="13"/>
      <c r="W179" s="13"/>
      <c r="X179" s="13"/>
      <c r="Y179" s="13"/>
      <c r="Z179" s="13"/>
      <c r="AA179" s="13"/>
      <c r="AB179" s="13"/>
      <c r="AC179" s="13"/>
      <c r="AD179" s="13"/>
      <c r="AE179" s="13"/>
      <c r="AT179" s="254" t="s">
        <v>201</v>
      </c>
      <c r="AU179" s="254" t="s">
        <v>131</v>
      </c>
      <c r="AV179" s="13" t="s">
        <v>131</v>
      </c>
      <c r="AW179" s="13" t="s">
        <v>32</v>
      </c>
      <c r="AX179" s="13" t="s">
        <v>76</v>
      </c>
      <c r="AY179" s="254" t="s">
        <v>122</v>
      </c>
    </row>
    <row r="180" s="14" customFormat="1">
      <c r="A180" s="14"/>
      <c r="B180" s="255"/>
      <c r="C180" s="256"/>
      <c r="D180" s="232" t="s">
        <v>201</v>
      </c>
      <c r="E180" s="257" t="s">
        <v>1</v>
      </c>
      <c r="F180" s="258" t="s">
        <v>211</v>
      </c>
      <c r="G180" s="256"/>
      <c r="H180" s="259">
        <v>194.785</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201</v>
      </c>
      <c r="AU180" s="265" t="s">
        <v>131</v>
      </c>
      <c r="AV180" s="14" t="s">
        <v>142</v>
      </c>
      <c r="AW180" s="14" t="s">
        <v>32</v>
      </c>
      <c r="AX180" s="14" t="s">
        <v>83</v>
      </c>
      <c r="AY180" s="265" t="s">
        <v>122</v>
      </c>
    </row>
    <row r="181" s="2" customFormat="1" ht="24.15" customHeight="1">
      <c r="A181" s="39"/>
      <c r="B181" s="40"/>
      <c r="C181" s="219" t="s">
        <v>121</v>
      </c>
      <c r="D181" s="219" t="s">
        <v>125</v>
      </c>
      <c r="E181" s="220" t="s">
        <v>242</v>
      </c>
      <c r="F181" s="221" t="s">
        <v>243</v>
      </c>
      <c r="G181" s="222" t="s">
        <v>193</v>
      </c>
      <c r="H181" s="223">
        <v>97.393000000000001</v>
      </c>
      <c r="I181" s="224"/>
      <c r="J181" s="225">
        <f>ROUND(I181*H181,2)</f>
        <v>0</v>
      </c>
      <c r="K181" s="221" t="s">
        <v>194</v>
      </c>
      <c r="L181" s="45"/>
      <c r="M181" s="226" t="s">
        <v>1</v>
      </c>
      <c r="N181" s="227" t="s">
        <v>42</v>
      </c>
      <c r="O181" s="92"/>
      <c r="P181" s="228">
        <f>O181*H181</f>
        <v>0</v>
      </c>
      <c r="Q181" s="228">
        <v>0.0043800000000000002</v>
      </c>
      <c r="R181" s="228">
        <f>Q181*H181</f>
        <v>0.42658134000000003</v>
      </c>
      <c r="S181" s="228">
        <v>0</v>
      </c>
      <c r="T181" s="229">
        <f>S181*H181</f>
        <v>0</v>
      </c>
      <c r="U181" s="39"/>
      <c r="V181" s="39"/>
      <c r="W181" s="39"/>
      <c r="X181" s="39"/>
      <c r="Y181" s="39"/>
      <c r="Z181" s="39"/>
      <c r="AA181" s="39"/>
      <c r="AB181" s="39"/>
      <c r="AC181" s="39"/>
      <c r="AD181" s="39"/>
      <c r="AE181" s="39"/>
      <c r="AR181" s="230" t="s">
        <v>142</v>
      </c>
      <c r="AT181" s="230" t="s">
        <v>125</v>
      </c>
      <c r="AU181" s="230" t="s">
        <v>131</v>
      </c>
      <c r="AY181" s="18" t="s">
        <v>122</v>
      </c>
      <c r="BE181" s="231">
        <f>IF(N181="základní",J181,0)</f>
        <v>0</v>
      </c>
      <c r="BF181" s="231">
        <f>IF(N181="snížená",J181,0)</f>
        <v>0</v>
      </c>
      <c r="BG181" s="231">
        <f>IF(N181="zákl. přenesená",J181,0)</f>
        <v>0</v>
      </c>
      <c r="BH181" s="231">
        <f>IF(N181="sníž. přenesená",J181,0)</f>
        <v>0</v>
      </c>
      <c r="BI181" s="231">
        <f>IF(N181="nulová",J181,0)</f>
        <v>0</v>
      </c>
      <c r="BJ181" s="18" t="s">
        <v>131</v>
      </c>
      <c r="BK181" s="231">
        <f>ROUND(I181*H181,2)</f>
        <v>0</v>
      </c>
      <c r="BL181" s="18" t="s">
        <v>142</v>
      </c>
      <c r="BM181" s="230" t="s">
        <v>244</v>
      </c>
    </row>
    <row r="182" s="2" customFormat="1">
      <c r="A182" s="39"/>
      <c r="B182" s="40"/>
      <c r="C182" s="41"/>
      <c r="D182" s="232" t="s">
        <v>133</v>
      </c>
      <c r="E182" s="41"/>
      <c r="F182" s="233" t="s">
        <v>245</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133</v>
      </c>
      <c r="AU182" s="18" t="s">
        <v>131</v>
      </c>
    </row>
    <row r="183" s="2" customFormat="1">
      <c r="A183" s="39"/>
      <c r="B183" s="40"/>
      <c r="C183" s="41"/>
      <c r="D183" s="241" t="s">
        <v>197</v>
      </c>
      <c r="E183" s="41"/>
      <c r="F183" s="242" t="s">
        <v>246</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197</v>
      </c>
      <c r="AU183" s="18" t="s">
        <v>131</v>
      </c>
    </row>
    <row r="184" s="2" customFormat="1">
      <c r="A184" s="39"/>
      <c r="B184" s="40"/>
      <c r="C184" s="41"/>
      <c r="D184" s="232" t="s">
        <v>199</v>
      </c>
      <c r="E184" s="41"/>
      <c r="F184" s="243" t="s">
        <v>247</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199</v>
      </c>
      <c r="AU184" s="18" t="s">
        <v>131</v>
      </c>
    </row>
    <row r="185" s="15" customFormat="1">
      <c r="A185" s="15"/>
      <c r="B185" s="266"/>
      <c r="C185" s="267"/>
      <c r="D185" s="232" t="s">
        <v>201</v>
      </c>
      <c r="E185" s="268" t="s">
        <v>1</v>
      </c>
      <c r="F185" s="269" t="s">
        <v>218</v>
      </c>
      <c r="G185" s="267"/>
      <c r="H185" s="268" t="s">
        <v>1</v>
      </c>
      <c r="I185" s="270"/>
      <c r="J185" s="267"/>
      <c r="K185" s="267"/>
      <c r="L185" s="271"/>
      <c r="M185" s="272"/>
      <c r="N185" s="273"/>
      <c r="O185" s="273"/>
      <c r="P185" s="273"/>
      <c r="Q185" s="273"/>
      <c r="R185" s="273"/>
      <c r="S185" s="273"/>
      <c r="T185" s="274"/>
      <c r="U185" s="15"/>
      <c r="V185" s="15"/>
      <c r="W185" s="15"/>
      <c r="X185" s="15"/>
      <c r="Y185" s="15"/>
      <c r="Z185" s="15"/>
      <c r="AA185" s="15"/>
      <c r="AB185" s="15"/>
      <c r="AC185" s="15"/>
      <c r="AD185" s="15"/>
      <c r="AE185" s="15"/>
      <c r="AT185" s="275" t="s">
        <v>201</v>
      </c>
      <c r="AU185" s="275" t="s">
        <v>131</v>
      </c>
      <c r="AV185" s="15" t="s">
        <v>83</v>
      </c>
      <c r="AW185" s="15" t="s">
        <v>32</v>
      </c>
      <c r="AX185" s="15" t="s">
        <v>76</v>
      </c>
      <c r="AY185" s="275" t="s">
        <v>122</v>
      </c>
    </row>
    <row r="186" s="13" customFormat="1">
      <c r="A186" s="13"/>
      <c r="B186" s="244"/>
      <c r="C186" s="245"/>
      <c r="D186" s="232" t="s">
        <v>201</v>
      </c>
      <c r="E186" s="246" t="s">
        <v>1</v>
      </c>
      <c r="F186" s="247" t="s">
        <v>219</v>
      </c>
      <c r="G186" s="245"/>
      <c r="H186" s="248">
        <v>2.855</v>
      </c>
      <c r="I186" s="249"/>
      <c r="J186" s="245"/>
      <c r="K186" s="245"/>
      <c r="L186" s="250"/>
      <c r="M186" s="251"/>
      <c r="N186" s="252"/>
      <c r="O186" s="252"/>
      <c r="P186" s="252"/>
      <c r="Q186" s="252"/>
      <c r="R186" s="252"/>
      <c r="S186" s="252"/>
      <c r="T186" s="253"/>
      <c r="U186" s="13"/>
      <c r="V186" s="13"/>
      <c r="W186" s="13"/>
      <c r="X186" s="13"/>
      <c r="Y186" s="13"/>
      <c r="Z186" s="13"/>
      <c r="AA186" s="13"/>
      <c r="AB186" s="13"/>
      <c r="AC186" s="13"/>
      <c r="AD186" s="13"/>
      <c r="AE186" s="13"/>
      <c r="AT186" s="254" t="s">
        <v>201</v>
      </c>
      <c r="AU186" s="254" t="s">
        <v>131</v>
      </c>
      <c r="AV186" s="13" t="s">
        <v>131</v>
      </c>
      <c r="AW186" s="13" t="s">
        <v>32</v>
      </c>
      <c r="AX186" s="13" t="s">
        <v>76</v>
      </c>
      <c r="AY186" s="254" t="s">
        <v>122</v>
      </c>
    </row>
    <row r="187" s="13" customFormat="1">
      <c r="A187" s="13"/>
      <c r="B187" s="244"/>
      <c r="C187" s="245"/>
      <c r="D187" s="232" t="s">
        <v>201</v>
      </c>
      <c r="E187" s="246" t="s">
        <v>1</v>
      </c>
      <c r="F187" s="247" t="s">
        <v>220</v>
      </c>
      <c r="G187" s="245"/>
      <c r="H187" s="248">
        <v>18.920000000000002</v>
      </c>
      <c r="I187" s="249"/>
      <c r="J187" s="245"/>
      <c r="K187" s="245"/>
      <c r="L187" s="250"/>
      <c r="M187" s="251"/>
      <c r="N187" s="252"/>
      <c r="O187" s="252"/>
      <c r="P187" s="252"/>
      <c r="Q187" s="252"/>
      <c r="R187" s="252"/>
      <c r="S187" s="252"/>
      <c r="T187" s="253"/>
      <c r="U187" s="13"/>
      <c r="V187" s="13"/>
      <c r="W187" s="13"/>
      <c r="X187" s="13"/>
      <c r="Y187" s="13"/>
      <c r="Z187" s="13"/>
      <c r="AA187" s="13"/>
      <c r="AB187" s="13"/>
      <c r="AC187" s="13"/>
      <c r="AD187" s="13"/>
      <c r="AE187" s="13"/>
      <c r="AT187" s="254" t="s">
        <v>201</v>
      </c>
      <c r="AU187" s="254" t="s">
        <v>131</v>
      </c>
      <c r="AV187" s="13" t="s">
        <v>131</v>
      </c>
      <c r="AW187" s="13" t="s">
        <v>32</v>
      </c>
      <c r="AX187" s="13" t="s">
        <v>76</v>
      </c>
      <c r="AY187" s="254" t="s">
        <v>122</v>
      </c>
    </row>
    <row r="188" s="13" customFormat="1">
      <c r="A188" s="13"/>
      <c r="B188" s="244"/>
      <c r="C188" s="245"/>
      <c r="D188" s="232" t="s">
        <v>201</v>
      </c>
      <c r="E188" s="246" t="s">
        <v>1</v>
      </c>
      <c r="F188" s="247" t="s">
        <v>221</v>
      </c>
      <c r="G188" s="245"/>
      <c r="H188" s="248">
        <v>71.939999999999998</v>
      </c>
      <c r="I188" s="249"/>
      <c r="J188" s="245"/>
      <c r="K188" s="245"/>
      <c r="L188" s="250"/>
      <c r="M188" s="251"/>
      <c r="N188" s="252"/>
      <c r="O188" s="252"/>
      <c r="P188" s="252"/>
      <c r="Q188" s="252"/>
      <c r="R188" s="252"/>
      <c r="S188" s="252"/>
      <c r="T188" s="253"/>
      <c r="U188" s="13"/>
      <c r="V188" s="13"/>
      <c r="W188" s="13"/>
      <c r="X188" s="13"/>
      <c r="Y188" s="13"/>
      <c r="Z188" s="13"/>
      <c r="AA188" s="13"/>
      <c r="AB188" s="13"/>
      <c r="AC188" s="13"/>
      <c r="AD188" s="13"/>
      <c r="AE188" s="13"/>
      <c r="AT188" s="254" t="s">
        <v>201</v>
      </c>
      <c r="AU188" s="254" t="s">
        <v>131</v>
      </c>
      <c r="AV188" s="13" t="s">
        <v>131</v>
      </c>
      <c r="AW188" s="13" t="s">
        <v>32</v>
      </c>
      <c r="AX188" s="13" t="s">
        <v>76</v>
      </c>
      <c r="AY188" s="254" t="s">
        <v>122</v>
      </c>
    </row>
    <row r="189" s="13" customFormat="1">
      <c r="A189" s="13"/>
      <c r="B189" s="244"/>
      <c r="C189" s="245"/>
      <c r="D189" s="232" t="s">
        <v>201</v>
      </c>
      <c r="E189" s="246" t="s">
        <v>1</v>
      </c>
      <c r="F189" s="247" t="s">
        <v>222</v>
      </c>
      <c r="G189" s="245"/>
      <c r="H189" s="248">
        <v>1.395</v>
      </c>
      <c r="I189" s="249"/>
      <c r="J189" s="245"/>
      <c r="K189" s="245"/>
      <c r="L189" s="250"/>
      <c r="M189" s="251"/>
      <c r="N189" s="252"/>
      <c r="O189" s="252"/>
      <c r="P189" s="252"/>
      <c r="Q189" s="252"/>
      <c r="R189" s="252"/>
      <c r="S189" s="252"/>
      <c r="T189" s="253"/>
      <c r="U189" s="13"/>
      <c r="V189" s="13"/>
      <c r="W189" s="13"/>
      <c r="X189" s="13"/>
      <c r="Y189" s="13"/>
      <c r="Z189" s="13"/>
      <c r="AA189" s="13"/>
      <c r="AB189" s="13"/>
      <c r="AC189" s="13"/>
      <c r="AD189" s="13"/>
      <c r="AE189" s="13"/>
      <c r="AT189" s="254" t="s">
        <v>201</v>
      </c>
      <c r="AU189" s="254" t="s">
        <v>131</v>
      </c>
      <c r="AV189" s="13" t="s">
        <v>131</v>
      </c>
      <c r="AW189" s="13" t="s">
        <v>32</v>
      </c>
      <c r="AX189" s="13" t="s">
        <v>76</v>
      </c>
      <c r="AY189" s="254" t="s">
        <v>122</v>
      </c>
    </row>
    <row r="190" s="13" customFormat="1">
      <c r="A190" s="13"/>
      <c r="B190" s="244"/>
      <c r="C190" s="245"/>
      <c r="D190" s="232" t="s">
        <v>201</v>
      </c>
      <c r="E190" s="246" t="s">
        <v>1</v>
      </c>
      <c r="F190" s="247" t="s">
        <v>223</v>
      </c>
      <c r="G190" s="245"/>
      <c r="H190" s="248">
        <v>0.23999999999999999</v>
      </c>
      <c r="I190" s="249"/>
      <c r="J190" s="245"/>
      <c r="K190" s="245"/>
      <c r="L190" s="250"/>
      <c r="M190" s="251"/>
      <c r="N190" s="252"/>
      <c r="O190" s="252"/>
      <c r="P190" s="252"/>
      <c r="Q190" s="252"/>
      <c r="R190" s="252"/>
      <c r="S190" s="252"/>
      <c r="T190" s="253"/>
      <c r="U190" s="13"/>
      <c r="V190" s="13"/>
      <c r="W190" s="13"/>
      <c r="X190" s="13"/>
      <c r="Y190" s="13"/>
      <c r="Z190" s="13"/>
      <c r="AA190" s="13"/>
      <c r="AB190" s="13"/>
      <c r="AC190" s="13"/>
      <c r="AD190" s="13"/>
      <c r="AE190" s="13"/>
      <c r="AT190" s="254" t="s">
        <v>201</v>
      </c>
      <c r="AU190" s="254" t="s">
        <v>131</v>
      </c>
      <c r="AV190" s="13" t="s">
        <v>131</v>
      </c>
      <c r="AW190" s="13" t="s">
        <v>32</v>
      </c>
      <c r="AX190" s="13" t="s">
        <v>76</v>
      </c>
      <c r="AY190" s="254" t="s">
        <v>122</v>
      </c>
    </row>
    <row r="191" s="13" customFormat="1">
      <c r="A191" s="13"/>
      <c r="B191" s="244"/>
      <c r="C191" s="245"/>
      <c r="D191" s="232" t="s">
        <v>201</v>
      </c>
      <c r="E191" s="246" t="s">
        <v>1</v>
      </c>
      <c r="F191" s="247" t="s">
        <v>224</v>
      </c>
      <c r="G191" s="245"/>
      <c r="H191" s="248">
        <v>2.0430000000000001</v>
      </c>
      <c r="I191" s="249"/>
      <c r="J191" s="245"/>
      <c r="K191" s="245"/>
      <c r="L191" s="250"/>
      <c r="M191" s="251"/>
      <c r="N191" s="252"/>
      <c r="O191" s="252"/>
      <c r="P191" s="252"/>
      <c r="Q191" s="252"/>
      <c r="R191" s="252"/>
      <c r="S191" s="252"/>
      <c r="T191" s="253"/>
      <c r="U191" s="13"/>
      <c r="V191" s="13"/>
      <c r="W191" s="13"/>
      <c r="X191" s="13"/>
      <c r="Y191" s="13"/>
      <c r="Z191" s="13"/>
      <c r="AA191" s="13"/>
      <c r="AB191" s="13"/>
      <c r="AC191" s="13"/>
      <c r="AD191" s="13"/>
      <c r="AE191" s="13"/>
      <c r="AT191" s="254" t="s">
        <v>201</v>
      </c>
      <c r="AU191" s="254" t="s">
        <v>131</v>
      </c>
      <c r="AV191" s="13" t="s">
        <v>131</v>
      </c>
      <c r="AW191" s="13" t="s">
        <v>32</v>
      </c>
      <c r="AX191" s="13" t="s">
        <v>76</v>
      </c>
      <c r="AY191" s="254" t="s">
        <v>122</v>
      </c>
    </row>
    <row r="192" s="14" customFormat="1">
      <c r="A192" s="14"/>
      <c r="B192" s="255"/>
      <c r="C192" s="256"/>
      <c r="D192" s="232" t="s">
        <v>201</v>
      </c>
      <c r="E192" s="257" t="s">
        <v>1</v>
      </c>
      <c r="F192" s="258" t="s">
        <v>211</v>
      </c>
      <c r="G192" s="256"/>
      <c r="H192" s="259">
        <v>97.393000000000001</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201</v>
      </c>
      <c r="AU192" s="265" t="s">
        <v>131</v>
      </c>
      <c r="AV192" s="14" t="s">
        <v>142</v>
      </c>
      <c r="AW192" s="14" t="s">
        <v>32</v>
      </c>
      <c r="AX192" s="14" t="s">
        <v>83</v>
      </c>
      <c r="AY192" s="265" t="s">
        <v>122</v>
      </c>
    </row>
    <row r="193" s="2" customFormat="1" ht="24.15" customHeight="1">
      <c r="A193" s="39"/>
      <c r="B193" s="40"/>
      <c r="C193" s="219" t="s">
        <v>151</v>
      </c>
      <c r="D193" s="219" t="s">
        <v>125</v>
      </c>
      <c r="E193" s="220" t="s">
        <v>248</v>
      </c>
      <c r="F193" s="221" t="s">
        <v>249</v>
      </c>
      <c r="G193" s="222" t="s">
        <v>193</v>
      </c>
      <c r="H193" s="223">
        <v>97.393000000000001</v>
      </c>
      <c r="I193" s="224"/>
      <c r="J193" s="225">
        <f>ROUND(I193*H193,2)</f>
        <v>0</v>
      </c>
      <c r="K193" s="221" t="s">
        <v>194</v>
      </c>
      <c r="L193" s="45"/>
      <c r="M193" s="226" t="s">
        <v>1</v>
      </c>
      <c r="N193" s="227" t="s">
        <v>42</v>
      </c>
      <c r="O193" s="92"/>
      <c r="P193" s="228">
        <f>O193*H193</f>
        <v>0</v>
      </c>
      <c r="Q193" s="228">
        <v>0.0030000000000000001</v>
      </c>
      <c r="R193" s="228">
        <f>Q193*H193</f>
        <v>0.29217900000000002</v>
      </c>
      <c r="S193" s="228">
        <v>0</v>
      </c>
      <c r="T193" s="229">
        <f>S193*H193</f>
        <v>0</v>
      </c>
      <c r="U193" s="39"/>
      <c r="V193" s="39"/>
      <c r="W193" s="39"/>
      <c r="X193" s="39"/>
      <c r="Y193" s="39"/>
      <c r="Z193" s="39"/>
      <c r="AA193" s="39"/>
      <c r="AB193" s="39"/>
      <c r="AC193" s="39"/>
      <c r="AD193" s="39"/>
      <c r="AE193" s="39"/>
      <c r="AR193" s="230" t="s">
        <v>142</v>
      </c>
      <c r="AT193" s="230" t="s">
        <v>125</v>
      </c>
      <c r="AU193" s="230" t="s">
        <v>131</v>
      </c>
      <c r="AY193" s="18" t="s">
        <v>122</v>
      </c>
      <c r="BE193" s="231">
        <f>IF(N193="základní",J193,0)</f>
        <v>0</v>
      </c>
      <c r="BF193" s="231">
        <f>IF(N193="snížená",J193,0)</f>
        <v>0</v>
      </c>
      <c r="BG193" s="231">
        <f>IF(N193="zákl. přenesená",J193,0)</f>
        <v>0</v>
      </c>
      <c r="BH193" s="231">
        <f>IF(N193="sníž. přenesená",J193,0)</f>
        <v>0</v>
      </c>
      <c r="BI193" s="231">
        <f>IF(N193="nulová",J193,0)</f>
        <v>0</v>
      </c>
      <c r="BJ193" s="18" t="s">
        <v>131</v>
      </c>
      <c r="BK193" s="231">
        <f>ROUND(I193*H193,2)</f>
        <v>0</v>
      </c>
      <c r="BL193" s="18" t="s">
        <v>142</v>
      </c>
      <c r="BM193" s="230" t="s">
        <v>250</v>
      </c>
    </row>
    <row r="194" s="2" customFormat="1">
      <c r="A194" s="39"/>
      <c r="B194" s="40"/>
      <c r="C194" s="41"/>
      <c r="D194" s="232" t="s">
        <v>133</v>
      </c>
      <c r="E194" s="41"/>
      <c r="F194" s="233" t="s">
        <v>251</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133</v>
      </c>
      <c r="AU194" s="18" t="s">
        <v>131</v>
      </c>
    </row>
    <row r="195" s="2" customFormat="1">
      <c r="A195" s="39"/>
      <c r="B195" s="40"/>
      <c r="C195" s="41"/>
      <c r="D195" s="241" t="s">
        <v>197</v>
      </c>
      <c r="E195" s="41"/>
      <c r="F195" s="242" t="s">
        <v>252</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197</v>
      </c>
      <c r="AU195" s="18" t="s">
        <v>131</v>
      </c>
    </row>
    <row r="196" s="2" customFormat="1" ht="24.15" customHeight="1">
      <c r="A196" s="39"/>
      <c r="B196" s="40"/>
      <c r="C196" s="219" t="s">
        <v>157</v>
      </c>
      <c r="D196" s="219" t="s">
        <v>125</v>
      </c>
      <c r="E196" s="220" t="s">
        <v>253</v>
      </c>
      <c r="F196" s="221" t="s">
        <v>254</v>
      </c>
      <c r="G196" s="222" t="s">
        <v>255</v>
      </c>
      <c r="H196" s="223">
        <v>559.10000000000002</v>
      </c>
      <c r="I196" s="224"/>
      <c r="J196" s="225">
        <f>ROUND(I196*H196,2)</f>
        <v>0</v>
      </c>
      <c r="K196" s="221" t="s">
        <v>194</v>
      </c>
      <c r="L196" s="45"/>
      <c r="M196" s="226" t="s">
        <v>1</v>
      </c>
      <c r="N196" s="227" t="s">
        <v>42</v>
      </c>
      <c r="O196" s="92"/>
      <c r="P196" s="228">
        <f>O196*H196</f>
        <v>0</v>
      </c>
      <c r="Q196" s="228">
        <v>0.0015</v>
      </c>
      <c r="R196" s="228">
        <f>Q196*H196</f>
        <v>0.83865000000000001</v>
      </c>
      <c r="S196" s="228">
        <v>0</v>
      </c>
      <c r="T196" s="229">
        <f>S196*H196</f>
        <v>0</v>
      </c>
      <c r="U196" s="39"/>
      <c r="V196" s="39"/>
      <c r="W196" s="39"/>
      <c r="X196" s="39"/>
      <c r="Y196" s="39"/>
      <c r="Z196" s="39"/>
      <c r="AA196" s="39"/>
      <c r="AB196" s="39"/>
      <c r="AC196" s="39"/>
      <c r="AD196" s="39"/>
      <c r="AE196" s="39"/>
      <c r="AR196" s="230" t="s">
        <v>142</v>
      </c>
      <c r="AT196" s="230" t="s">
        <v>125</v>
      </c>
      <c r="AU196" s="230" t="s">
        <v>131</v>
      </c>
      <c r="AY196" s="18" t="s">
        <v>122</v>
      </c>
      <c r="BE196" s="231">
        <f>IF(N196="základní",J196,0)</f>
        <v>0</v>
      </c>
      <c r="BF196" s="231">
        <f>IF(N196="snížená",J196,0)</f>
        <v>0</v>
      </c>
      <c r="BG196" s="231">
        <f>IF(N196="zákl. přenesená",J196,0)</f>
        <v>0</v>
      </c>
      <c r="BH196" s="231">
        <f>IF(N196="sníž. přenesená",J196,0)</f>
        <v>0</v>
      </c>
      <c r="BI196" s="231">
        <f>IF(N196="nulová",J196,0)</f>
        <v>0</v>
      </c>
      <c r="BJ196" s="18" t="s">
        <v>131</v>
      </c>
      <c r="BK196" s="231">
        <f>ROUND(I196*H196,2)</f>
        <v>0</v>
      </c>
      <c r="BL196" s="18" t="s">
        <v>142</v>
      </c>
      <c r="BM196" s="230" t="s">
        <v>256</v>
      </c>
    </row>
    <row r="197" s="2" customFormat="1">
      <c r="A197" s="39"/>
      <c r="B197" s="40"/>
      <c r="C197" s="41"/>
      <c r="D197" s="232" t="s">
        <v>133</v>
      </c>
      <c r="E197" s="41"/>
      <c r="F197" s="233" t="s">
        <v>257</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133</v>
      </c>
      <c r="AU197" s="18" t="s">
        <v>131</v>
      </c>
    </row>
    <row r="198" s="2" customFormat="1">
      <c r="A198" s="39"/>
      <c r="B198" s="40"/>
      <c r="C198" s="41"/>
      <c r="D198" s="241" t="s">
        <v>197</v>
      </c>
      <c r="E198" s="41"/>
      <c r="F198" s="242" t="s">
        <v>258</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197</v>
      </c>
      <c r="AU198" s="18" t="s">
        <v>131</v>
      </c>
    </row>
    <row r="199" s="2" customFormat="1">
      <c r="A199" s="39"/>
      <c r="B199" s="40"/>
      <c r="C199" s="41"/>
      <c r="D199" s="232" t="s">
        <v>199</v>
      </c>
      <c r="E199" s="41"/>
      <c r="F199" s="243" t="s">
        <v>259</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199</v>
      </c>
      <c r="AU199" s="18" t="s">
        <v>131</v>
      </c>
    </row>
    <row r="200" s="15" customFormat="1">
      <c r="A200" s="15"/>
      <c r="B200" s="266"/>
      <c r="C200" s="267"/>
      <c r="D200" s="232" t="s">
        <v>201</v>
      </c>
      <c r="E200" s="268" t="s">
        <v>1</v>
      </c>
      <c r="F200" s="269" t="s">
        <v>260</v>
      </c>
      <c r="G200" s="267"/>
      <c r="H200" s="268" t="s">
        <v>1</v>
      </c>
      <c r="I200" s="270"/>
      <c r="J200" s="267"/>
      <c r="K200" s="267"/>
      <c r="L200" s="271"/>
      <c r="M200" s="272"/>
      <c r="N200" s="273"/>
      <c r="O200" s="273"/>
      <c r="P200" s="273"/>
      <c r="Q200" s="273"/>
      <c r="R200" s="273"/>
      <c r="S200" s="273"/>
      <c r="T200" s="274"/>
      <c r="U200" s="15"/>
      <c r="V200" s="15"/>
      <c r="W200" s="15"/>
      <c r="X200" s="15"/>
      <c r="Y200" s="15"/>
      <c r="Z200" s="15"/>
      <c r="AA200" s="15"/>
      <c r="AB200" s="15"/>
      <c r="AC200" s="15"/>
      <c r="AD200" s="15"/>
      <c r="AE200" s="15"/>
      <c r="AT200" s="275" t="s">
        <v>201</v>
      </c>
      <c r="AU200" s="275" t="s">
        <v>131</v>
      </c>
      <c r="AV200" s="15" t="s">
        <v>83</v>
      </c>
      <c r="AW200" s="15" t="s">
        <v>32</v>
      </c>
      <c r="AX200" s="15" t="s">
        <v>76</v>
      </c>
      <c r="AY200" s="275" t="s">
        <v>122</v>
      </c>
    </row>
    <row r="201" s="13" customFormat="1">
      <c r="A201" s="13"/>
      <c r="B201" s="244"/>
      <c r="C201" s="245"/>
      <c r="D201" s="232" t="s">
        <v>201</v>
      </c>
      <c r="E201" s="246" t="s">
        <v>1</v>
      </c>
      <c r="F201" s="247" t="s">
        <v>261</v>
      </c>
      <c r="G201" s="245"/>
      <c r="H201" s="248">
        <v>10.9</v>
      </c>
      <c r="I201" s="249"/>
      <c r="J201" s="245"/>
      <c r="K201" s="245"/>
      <c r="L201" s="250"/>
      <c r="M201" s="251"/>
      <c r="N201" s="252"/>
      <c r="O201" s="252"/>
      <c r="P201" s="252"/>
      <c r="Q201" s="252"/>
      <c r="R201" s="252"/>
      <c r="S201" s="252"/>
      <c r="T201" s="253"/>
      <c r="U201" s="13"/>
      <c r="V201" s="13"/>
      <c r="W201" s="13"/>
      <c r="X201" s="13"/>
      <c r="Y201" s="13"/>
      <c r="Z201" s="13"/>
      <c r="AA201" s="13"/>
      <c r="AB201" s="13"/>
      <c r="AC201" s="13"/>
      <c r="AD201" s="13"/>
      <c r="AE201" s="13"/>
      <c r="AT201" s="254" t="s">
        <v>201</v>
      </c>
      <c r="AU201" s="254" t="s">
        <v>131</v>
      </c>
      <c r="AV201" s="13" t="s">
        <v>131</v>
      </c>
      <c r="AW201" s="13" t="s">
        <v>32</v>
      </c>
      <c r="AX201" s="13" t="s">
        <v>76</v>
      </c>
      <c r="AY201" s="254" t="s">
        <v>122</v>
      </c>
    </row>
    <row r="202" s="13" customFormat="1">
      <c r="A202" s="13"/>
      <c r="B202" s="244"/>
      <c r="C202" s="245"/>
      <c r="D202" s="232" t="s">
        <v>201</v>
      </c>
      <c r="E202" s="246" t="s">
        <v>1</v>
      </c>
      <c r="F202" s="247" t="s">
        <v>262</v>
      </c>
      <c r="G202" s="245"/>
      <c r="H202" s="248">
        <v>8.5999999999999996</v>
      </c>
      <c r="I202" s="249"/>
      <c r="J202" s="245"/>
      <c r="K202" s="245"/>
      <c r="L202" s="250"/>
      <c r="M202" s="251"/>
      <c r="N202" s="252"/>
      <c r="O202" s="252"/>
      <c r="P202" s="252"/>
      <c r="Q202" s="252"/>
      <c r="R202" s="252"/>
      <c r="S202" s="252"/>
      <c r="T202" s="253"/>
      <c r="U202" s="13"/>
      <c r="V202" s="13"/>
      <c r="W202" s="13"/>
      <c r="X202" s="13"/>
      <c r="Y202" s="13"/>
      <c r="Z202" s="13"/>
      <c r="AA202" s="13"/>
      <c r="AB202" s="13"/>
      <c r="AC202" s="13"/>
      <c r="AD202" s="13"/>
      <c r="AE202" s="13"/>
      <c r="AT202" s="254" t="s">
        <v>201</v>
      </c>
      <c r="AU202" s="254" t="s">
        <v>131</v>
      </c>
      <c r="AV202" s="13" t="s">
        <v>131</v>
      </c>
      <c r="AW202" s="13" t="s">
        <v>32</v>
      </c>
      <c r="AX202" s="13" t="s">
        <v>76</v>
      </c>
      <c r="AY202" s="254" t="s">
        <v>122</v>
      </c>
    </row>
    <row r="203" s="13" customFormat="1">
      <c r="A203" s="13"/>
      <c r="B203" s="244"/>
      <c r="C203" s="245"/>
      <c r="D203" s="232" t="s">
        <v>201</v>
      </c>
      <c r="E203" s="246" t="s">
        <v>1</v>
      </c>
      <c r="F203" s="247" t="s">
        <v>263</v>
      </c>
      <c r="G203" s="245"/>
      <c r="H203" s="248">
        <v>22.800000000000001</v>
      </c>
      <c r="I203" s="249"/>
      <c r="J203" s="245"/>
      <c r="K203" s="245"/>
      <c r="L203" s="250"/>
      <c r="M203" s="251"/>
      <c r="N203" s="252"/>
      <c r="O203" s="252"/>
      <c r="P203" s="252"/>
      <c r="Q203" s="252"/>
      <c r="R203" s="252"/>
      <c r="S203" s="252"/>
      <c r="T203" s="253"/>
      <c r="U203" s="13"/>
      <c r="V203" s="13"/>
      <c r="W203" s="13"/>
      <c r="X203" s="13"/>
      <c r="Y203" s="13"/>
      <c r="Z203" s="13"/>
      <c r="AA203" s="13"/>
      <c r="AB203" s="13"/>
      <c r="AC203" s="13"/>
      <c r="AD203" s="13"/>
      <c r="AE203" s="13"/>
      <c r="AT203" s="254" t="s">
        <v>201</v>
      </c>
      <c r="AU203" s="254" t="s">
        <v>131</v>
      </c>
      <c r="AV203" s="13" t="s">
        <v>131</v>
      </c>
      <c r="AW203" s="13" t="s">
        <v>32</v>
      </c>
      <c r="AX203" s="13" t="s">
        <v>76</v>
      </c>
      <c r="AY203" s="254" t="s">
        <v>122</v>
      </c>
    </row>
    <row r="204" s="13" customFormat="1">
      <c r="A204" s="13"/>
      <c r="B204" s="244"/>
      <c r="C204" s="245"/>
      <c r="D204" s="232" t="s">
        <v>201</v>
      </c>
      <c r="E204" s="246" t="s">
        <v>1</v>
      </c>
      <c r="F204" s="247" t="s">
        <v>264</v>
      </c>
      <c r="G204" s="245"/>
      <c r="H204" s="248">
        <v>20.800000000000001</v>
      </c>
      <c r="I204" s="249"/>
      <c r="J204" s="245"/>
      <c r="K204" s="245"/>
      <c r="L204" s="250"/>
      <c r="M204" s="251"/>
      <c r="N204" s="252"/>
      <c r="O204" s="252"/>
      <c r="P204" s="252"/>
      <c r="Q204" s="252"/>
      <c r="R204" s="252"/>
      <c r="S204" s="252"/>
      <c r="T204" s="253"/>
      <c r="U204" s="13"/>
      <c r="V204" s="13"/>
      <c r="W204" s="13"/>
      <c r="X204" s="13"/>
      <c r="Y204" s="13"/>
      <c r="Z204" s="13"/>
      <c r="AA204" s="13"/>
      <c r="AB204" s="13"/>
      <c r="AC204" s="13"/>
      <c r="AD204" s="13"/>
      <c r="AE204" s="13"/>
      <c r="AT204" s="254" t="s">
        <v>201</v>
      </c>
      <c r="AU204" s="254" t="s">
        <v>131</v>
      </c>
      <c r="AV204" s="13" t="s">
        <v>131</v>
      </c>
      <c r="AW204" s="13" t="s">
        <v>32</v>
      </c>
      <c r="AX204" s="13" t="s">
        <v>76</v>
      </c>
      <c r="AY204" s="254" t="s">
        <v>122</v>
      </c>
    </row>
    <row r="205" s="13" customFormat="1">
      <c r="A205" s="13"/>
      <c r="B205" s="244"/>
      <c r="C205" s="245"/>
      <c r="D205" s="232" t="s">
        <v>201</v>
      </c>
      <c r="E205" s="246" t="s">
        <v>1</v>
      </c>
      <c r="F205" s="247" t="s">
        <v>265</v>
      </c>
      <c r="G205" s="245"/>
      <c r="H205" s="248">
        <v>330.39999999999998</v>
      </c>
      <c r="I205" s="249"/>
      <c r="J205" s="245"/>
      <c r="K205" s="245"/>
      <c r="L205" s="250"/>
      <c r="M205" s="251"/>
      <c r="N205" s="252"/>
      <c r="O205" s="252"/>
      <c r="P205" s="252"/>
      <c r="Q205" s="252"/>
      <c r="R205" s="252"/>
      <c r="S205" s="252"/>
      <c r="T205" s="253"/>
      <c r="U205" s="13"/>
      <c r="V205" s="13"/>
      <c r="W205" s="13"/>
      <c r="X205" s="13"/>
      <c r="Y205" s="13"/>
      <c r="Z205" s="13"/>
      <c r="AA205" s="13"/>
      <c r="AB205" s="13"/>
      <c r="AC205" s="13"/>
      <c r="AD205" s="13"/>
      <c r="AE205" s="13"/>
      <c r="AT205" s="254" t="s">
        <v>201</v>
      </c>
      <c r="AU205" s="254" t="s">
        <v>131</v>
      </c>
      <c r="AV205" s="13" t="s">
        <v>131</v>
      </c>
      <c r="AW205" s="13" t="s">
        <v>32</v>
      </c>
      <c r="AX205" s="13" t="s">
        <v>76</v>
      </c>
      <c r="AY205" s="254" t="s">
        <v>122</v>
      </c>
    </row>
    <row r="206" s="13" customFormat="1">
      <c r="A206" s="13"/>
      <c r="B206" s="244"/>
      <c r="C206" s="245"/>
      <c r="D206" s="232" t="s">
        <v>201</v>
      </c>
      <c r="E206" s="246" t="s">
        <v>1</v>
      </c>
      <c r="F206" s="247" t="s">
        <v>266</v>
      </c>
      <c r="G206" s="245"/>
      <c r="H206" s="248">
        <v>80</v>
      </c>
      <c r="I206" s="249"/>
      <c r="J206" s="245"/>
      <c r="K206" s="245"/>
      <c r="L206" s="250"/>
      <c r="M206" s="251"/>
      <c r="N206" s="252"/>
      <c r="O206" s="252"/>
      <c r="P206" s="252"/>
      <c r="Q206" s="252"/>
      <c r="R206" s="252"/>
      <c r="S206" s="252"/>
      <c r="T206" s="253"/>
      <c r="U206" s="13"/>
      <c r="V206" s="13"/>
      <c r="W206" s="13"/>
      <c r="X206" s="13"/>
      <c r="Y206" s="13"/>
      <c r="Z206" s="13"/>
      <c r="AA206" s="13"/>
      <c r="AB206" s="13"/>
      <c r="AC206" s="13"/>
      <c r="AD206" s="13"/>
      <c r="AE206" s="13"/>
      <c r="AT206" s="254" t="s">
        <v>201</v>
      </c>
      <c r="AU206" s="254" t="s">
        <v>131</v>
      </c>
      <c r="AV206" s="13" t="s">
        <v>131</v>
      </c>
      <c r="AW206" s="13" t="s">
        <v>32</v>
      </c>
      <c r="AX206" s="13" t="s">
        <v>76</v>
      </c>
      <c r="AY206" s="254" t="s">
        <v>122</v>
      </c>
    </row>
    <row r="207" s="13" customFormat="1">
      <c r="A207" s="13"/>
      <c r="B207" s="244"/>
      <c r="C207" s="245"/>
      <c r="D207" s="232" t="s">
        <v>201</v>
      </c>
      <c r="E207" s="246" t="s">
        <v>1</v>
      </c>
      <c r="F207" s="247" t="s">
        <v>267</v>
      </c>
      <c r="G207" s="245"/>
      <c r="H207" s="248">
        <v>36</v>
      </c>
      <c r="I207" s="249"/>
      <c r="J207" s="245"/>
      <c r="K207" s="245"/>
      <c r="L207" s="250"/>
      <c r="M207" s="251"/>
      <c r="N207" s="252"/>
      <c r="O207" s="252"/>
      <c r="P207" s="252"/>
      <c r="Q207" s="252"/>
      <c r="R207" s="252"/>
      <c r="S207" s="252"/>
      <c r="T207" s="253"/>
      <c r="U207" s="13"/>
      <c r="V207" s="13"/>
      <c r="W207" s="13"/>
      <c r="X207" s="13"/>
      <c r="Y207" s="13"/>
      <c r="Z207" s="13"/>
      <c r="AA207" s="13"/>
      <c r="AB207" s="13"/>
      <c r="AC207" s="13"/>
      <c r="AD207" s="13"/>
      <c r="AE207" s="13"/>
      <c r="AT207" s="254" t="s">
        <v>201</v>
      </c>
      <c r="AU207" s="254" t="s">
        <v>131</v>
      </c>
      <c r="AV207" s="13" t="s">
        <v>131</v>
      </c>
      <c r="AW207" s="13" t="s">
        <v>32</v>
      </c>
      <c r="AX207" s="13" t="s">
        <v>76</v>
      </c>
      <c r="AY207" s="254" t="s">
        <v>122</v>
      </c>
    </row>
    <row r="208" s="13" customFormat="1">
      <c r="A208" s="13"/>
      <c r="B208" s="244"/>
      <c r="C208" s="245"/>
      <c r="D208" s="232" t="s">
        <v>201</v>
      </c>
      <c r="E208" s="246" t="s">
        <v>1</v>
      </c>
      <c r="F208" s="247" t="s">
        <v>268</v>
      </c>
      <c r="G208" s="245"/>
      <c r="H208" s="248">
        <v>32</v>
      </c>
      <c r="I208" s="249"/>
      <c r="J208" s="245"/>
      <c r="K208" s="245"/>
      <c r="L208" s="250"/>
      <c r="M208" s="251"/>
      <c r="N208" s="252"/>
      <c r="O208" s="252"/>
      <c r="P208" s="252"/>
      <c r="Q208" s="252"/>
      <c r="R208" s="252"/>
      <c r="S208" s="252"/>
      <c r="T208" s="253"/>
      <c r="U208" s="13"/>
      <c r="V208" s="13"/>
      <c r="W208" s="13"/>
      <c r="X208" s="13"/>
      <c r="Y208" s="13"/>
      <c r="Z208" s="13"/>
      <c r="AA208" s="13"/>
      <c r="AB208" s="13"/>
      <c r="AC208" s="13"/>
      <c r="AD208" s="13"/>
      <c r="AE208" s="13"/>
      <c r="AT208" s="254" t="s">
        <v>201</v>
      </c>
      <c r="AU208" s="254" t="s">
        <v>131</v>
      </c>
      <c r="AV208" s="13" t="s">
        <v>131</v>
      </c>
      <c r="AW208" s="13" t="s">
        <v>32</v>
      </c>
      <c r="AX208" s="13" t="s">
        <v>76</v>
      </c>
      <c r="AY208" s="254" t="s">
        <v>122</v>
      </c>
    </row>
    <row r="209" s="13" customFormat="1">
      <c r="A209" s="13"/>
      <c r="B209" s="244"/>
      <c r="C209" s="245"/>
      <c r="D209" s="232" t="s">
        <v>201</v>
      </c>
      <c r="E209" s="246" t="s">
        <v>1</v>
      </c>
      <c r="F209" s="247" t="s">
        <v>269</v>
      </c>
      <c r="G209" s="245"/>
      <c r="H209" s="248">
        <v>17.600000000000001</v>
      </c>
      <c r="I209" s="249"/>
      <c r="J209" s="245"/>
      <c r="K209" s="245"/>
      <c r="L209" s="250"/>
      <c r="M209" s="251"/>
      <c r="N209" s="252"/>
      <c r="O209" s="252"/>
      <c r="P209" s="252"/>
      <c r="Q209" s="252"/>
      <c r="R209" s="252"/>
      <c r="S209" s="252"/>
      <c r="T209" s="253"/>
      <c r="U209" s="13"/>
      <c r="V209" s="13"/>
      <c r="W209" s="13"/>
      <c r="X209" s="13"/>
      <c r="Y209" s="13"/>
      <c r="Z209" s="13"/>
      <c r="AA209" s="13"/>
      <c r="AB209" s="13"/>
      <c r="AC209" s="13"/>
      <c r="AD209" s="13"/>
      <c r="AE209" s="13"/>
      <c r="AT209" s="254" t="s">
        <v>201</v>
      </c>
      <c r="AU209" s="254" t="s">
        <v>131</v>
      </c>
      <c r="AV209" s="13" t="s">
        <v>131</v>
      </c>
      <c r="AW209" s="13" t="s">
        <v>32</v>
      </c>
      <c r="AX209" s="13" t="s">
        <v>76</v>
      </c>
      <c r="AY209" s="254" t="s">
        <v>122</v>
      </c>
    </row>
    <row r="210" s="14" customFormat="1">
      <c r="A210" s="14"/>
      <c r="B210" s="255"/>
      <c r="C210" s="256"/>
      <c r="D210" s="232" t="s">
        <v>201</v>
      </c>
      <c r="E210" s="257" t="s">
        <v>1</v>
      </c>
      <c r="F210" s="258" t="s">
        <v>211</v>
      </c>
      <c r="G210" s="256"/>
      <c r="H210" s="259">
        <v>559.10000000000002</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201</v>
      </c>
      <c r="AU210" s="265" t="s">
        <v>131</v>
      </c>
      <c r="AV210" s="14" t="s">
        <v>142</v>
      </c>
      <c r="AW210" s="14" t="s">
        <v>32</v>
      </c>
      <c r="AX210" s="14" t="s">
        <v>83</v>
      </c>
      <c r="AY210" s="265" t="s">
        <v>122</v>
      </c>
    </row>
    <row r="211" s="2" customFormat="1" ht="16.5" customHeight="1">
      <c r="A211" s="39"/>
      <c r="B211" s="40"/>
      <c r="C211" s="219" t="s">
        <v>163</v>
      </c>
      <c r="D211" s="219" t="s">
        <v>125</v>
      </c>
      <c r="E211" s="220" t="s">
        <v>270</v>
      </c>
      <c r="F211" s="221" t="s">
        <v>271</v>
      </c>
      <c r="G211" s="222" t="s">
        <v>193</v>
      </c>
      <c r="H211" s="223">
        <v>1066.125</v>
      </c>
      <c r="I211" s="224"/>
      <c r="J211" s="225">
        <f>ROUND(I211*H211,2)</f>
        <v>0</v>
      </c>
      <c r="K211" s="221" t="s">
        <v>194</v>
      </c>
      <c r="L211" s="45"/>
      <c r="M211" s="226" t="s">
        <v>1</v>
      </c>
      <c r="N211" s="227" t="s">
        <v>42</v>
      </c>
      <c r="O211" s="92"/>
      <c r="P211" s="228">
        <f>O211*H211</f>
        <v>0</v>
      </c>
      <c r="Q211" s="228">
        <v>0</v>
      </c>
      <c r="R211" s="228">
        <f>Q211*H211</f>
        <v>0</v>
      </c>
      <c r="S211" s="228">
        <v>0</v>
      </c>
      <c r="T211" s="229">
        <f>S211*H211</f>
        <v>0</v>
      </c>
      <c r="U211" s="39"/>
      <c r="V211" s="39"/>
      <c r="W211" s="39"/>
      <c r="X211" s="39"/>
      <c r="Y211" s="39"/>
      <c r="Z211" s="39"/>
      <c r="AA211" s="39"/>
      <c r="AB211" s="39"/>
      <c r="AC211" s="39"/>
      <c r="AD211" s="39"/>
      <c r="AE211" s="39"/>
      <c r="AR211" s="230" t="s">
        <v>142</v>
      </c>
      <c r="AT211" s="230" t="s">
        <v>125</v>
      </c>
      <c r="AU211" s="230" t="s">
        <v>131</v>
      </c>
      <c r="AY211" s="18" t="s">
        <v>122</v>
      </c>
      <c r="BE211" s="231">
        <f>IF(N211="základní",J211,0)</f>
        <v>0</v>
      </c>
      <c r="BF211" s="231">
        <f>IF(N211="snížená",J211,0)</f>
        <v>0</v>
      </c>
      <c r="BG211" s="231">
        <f>IF(N211="zákl. přenesená",J211,0)</f>
        <v>0</v>
      </c>
      <c r="BH211" s="231">
        <f>IF(N211="sníž. přenesená",J211,0)</f>
        <v>0</v>
      </c>
      <c r="BI211" s="231">
        <f>IF(N211="nulová",J211,0)</f>
        <v>0</v>
      </c>
      <c r="BJ211" s="18" t="s">
        <v>131</v>
      </c>
      <c r="BK211" s="231">
        <f>ROUND(I211*H211,2)</f>
        <v>0</v>
      </c>
      <c r="BL211" s="18" t="s">
        <v>142</v>
      </c>
      <c r="BM211" s="230" t="s">
        <v>272</v>
      </c>
    </row>
    <row r="212" s="2" customFormat="1">
      <c r="A212" s="39"/>
      <c r="B212" s="40"/>
      <c r="C212" s="41"/>
      <c r="D212" s="232" t="s">
        <v>133</v>
      </c>
      <c r="E212" s="41"/>
      <c r="F212" s="233" t="s">
        <v>273</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133</v>
      </c>
      <c r="AU212" s="18" t="s">
        <v>131</v>
      </c>
    </row>
    <row r="213" s="2" customFormat="1">
      <c r="A213" s="39"/>
      <c r="B213" s="40"/>
      <c r="C213" s="41"/>
      <c r="D213" s="241" t="s">
        <v>197</v>
      </c>
      <c r="E213" s="41"/>
      <c r="F213" s="242" t="s">
        <v>274</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197</v>
      </c>
      <c r="AU213" s="18" t="s">
        <v>131</v>
      </c>
    </row>
    <row r="214" s="13" customFormat="1">
      <c r="A214" s="13"/>
      <c r="B214" s="244"/>
      <c r="C214" s="245"/>
      <c r="D214" s="232" t="s">
        <v>201</v>
      </c>
      <c r="E214" s="246" t="s">
        <v>1</v>
      </c>
      <c r="F214" s="247" t="s">
        <v>275</v>
      </c>
      <c r="G214" s="245"/>
      <c r="H214" s="248">
        <v>1066.125</v>
      </c>
      <c r="I214" s="249"/>
      <c r="J214" s="245"/>
      <c r="K214" s="245"/>
      <c r="L214" s="250"/>
      <c r="M214" s="251"/>
      <c r="N214" s="252"/>
      <c r="O214" s="252"/>
      <c r="P214" s="252"/>
      <c r="Q214" s="252"/>
      <c r="R214" s="252"/>
      <c r="S214" s="252"/>
      <c r="T214" s="253"/>
      <c r="U214" s="13"/>
      <c r="V214" s="13"/>
      <c r="W214" s="13"/>
      <c r="X214" s="13"/>
      <c r="Y214" s="13"/>
      <c r="Z214" s="13"/>
      <c r="AA214" s="13"/>
      <c r="AB214" s="13"/>
      <c r="AC214" s="13"/>
      <c r="AD214" s="13"/>
      <c r="AE214" s="13"/>
      <c r="AT214" s="254" t="s">
        <v>201</v>
      </c>
      <c r="AU214" s="254" t="s">
        <v>131</v>
      </c>
      <c r="AV214" s="13" t="s">
        <v>131</v>
      </c>
      <c r="AW214" s="13" t="s">
        <v>32</v>
      </c>
      <c r="AX214" s="13" t="s">
        <v>83</v>
      </c>
      <c r="AY214" s="254" t="s">
        <v>122</v>
      </c>
    </row>
    <row r="215" s="2" customFormat="1" ht="24.15" customHeight="1">
      <c r="A215" s="39"/>
      <c r="B215" s="40"/>
      <c r="C215" s="219" t="s">
        <v>276</v>
      </c>
      <c r="D215" s="219" t="s">
        <v>125</v>
      </c>
      <c r="E215" s="220" t="s">
        <v>277</v>
      </c>
      <c r="F215" s="221" t="s">
        <v>278</v>
      </c>
      <c r="G215" s="222" t="s">
        <v>193</v>
      </c>
      <c r="H215" s="223">
        <v>726.5</v>
      </c>
      <c r="I215" s="224"/>
      <c r="J215" s="225">
        <f>ROUND(I215*H215,2)</f>
        <v>0</v>
      </c>
      <c r="K215" s="221" t="s">
        <v>194</v>
      </c>
      <c r="L215" s="45"/>
      <c r="M215" s="226" t="s">
        <v>1</v>
      </c>
      <c r="N215" s="227" t="s">
        <v>42</v>
      </c>
      <c r="O215" s="92"/>
      <c r="P215" s="228">
        <f>O215*H215</f>
        <v>0</v>
      </c>
      <c r="Q215" s="228">
        <v>0.00025999999999999998</v>
      </c>
      <c r="R215" s="228">
        <f>Q215*H215</f>
        <v>0.18888999999999998</v>
      </c>
      <c r="S215" s="228">
        <v>0</v>
      </c>
      <c r="T215" s="229">
        <f>S215*H215</f>
        <v>0</v>
      </c>
      <c r="U215" s="39"/>
      <c r="V215" s="39"/>
      <c r="W215" s="39"/>
      <c r="X215" s="39"/>
      <c r="Y215" s="39"/>
      <c r="Z215" s="39"/>
      <c r="AA215" s="39"/>
      <c r="AB215" s="39"/>
      <c r="AC215" s="39"/>
      <c r="AD215" s="39"/>
      <c r="AE215" s="39"/>
      <c r="AR215" s="230" t="s">
        <v>142</v>
      </c>
      <c r="AT215" s="230" t="s">
        <v>125</v>
      </c>
      <c r="AU215" s="230" t="s">
        <v>131</v>
      </c>
      <c r="AY215" s="18" t="s">
        <v>122</v>
      </c>
      <c r="BE215" s="231">
        <f>IF(N215="základní",J215,0)</f>
        <v>0</v>
      </c>
      <c r="BF215" s="231">
        <f>IF(N215="snížená",J215,0)</f>
        <v>0</v>
      </c>
      <c r="BG215" s="231">
        <f>IF(N215="zákl. přenesená",J215,0)</f>
        <v>0</v>
      </c>
      <c r="BH215" s="231">
        <f>IF(N215="sníž. přenesená",J215,0)</f>
        <v>0</v>
      </c>
      <c r="BI215" s="231">
        <f>IF(N215="nulová",J215,0)</f>
        <v>0</v>
      </c>
      <c r="BJ215" s="18" t="s">
        <v>131</v>
      </c>
      <c r="BK215" s="231">
        <f>ROUND(I215*H215,2)</f>
        <v>0</v>
      </c>
      <c r="BL215" s="18" t="s">
        <v>142</v>
      </c>
      <c r="BM215" s="230" t="s">
        <v>279</v>
      </c>
    </row>
    <row r="216" s="2" customFormat="1">
      <c r="A216" s="39"/>
      <c r="B216" s="40"/>
      <c r="C216" s="41"/>
      <c r="D216" s="232" t="s">
        <v>133</v>
      </c>
      <c r="E216" s="41"/>
      <c r="F216" s="233" t="s">
        <v>280</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133</v>
      </c>
      <c r="AU216" s="18" t="s">
        <v>131</v>
      </c>
    </row>
    <row r="217" s="2" customFormat="1">
      <c r="A217" s="39"/>
      <c r="B217" s="40"/>
      <c r="C217" s="41"/>
      <c r="D217" s="241" t="s">
        <v>197</v>
      </c>
      <c r="E217" s="41"/>
      <c r="F217" s="242" t="s">
        <v>281</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197</v>
      </c>
      <c r="AU217" s="18" t="s">
        <v>131</v>
      </c>
    </row>
    <row r="218" s="15" customFormat="1">
      <c r="A218" s="15"/>
      <c r="B218" s="266"/>
      <c r="C218" s="267"/>
      <c r="D218" s="232" t="s">
        <v>201</v>
      </c>
      <c r="E218" s="268" t="s">
        <v>1</v>
      </c>
      <c r="F218" s="269" t="s">
        <v>282</v>
      </c>
      <c r="G218" s="267"/>
      <c r="H218" s="268" t="s">
        <v>1</v>
      </c>
      <c r="I218" s="270"/>
      <c r="J218" s="267"/>
      <c r="K218" s="267"/>
      <c r="L218" s="271"/>
      <c r="M218" s="272"/>
      <c r="N218" s="273"/>
      <c r="O218" s="273"/>
      <c r="P218" s="273"/>
      <c r="Q218" s="273"/>
      <c r="R218" s="273"/>
      <c r="S218" s="273"/>
      <c r="T218" s="274"/>
      <c r="U218" s="15"/>
      <c r="V218" s="15"/>
      <c r="W218" s="15"/>
      <c r="X218" s="15"/>
      <c r="Y218" s="15"/>
      <c r="Z218" s="15"/>
      <c r="AA218" s="15"/>
      <c r="AB218" s="15"/>
      <c r="AC218" s="15"/>
      <c r="AD218" s="15"/>
      <c r="AE218" s="15"/>
      <c r="AT218" s="275" t="s">
        <v>201</v>
      </c>
      <c r="AU218" s="275" t="s">
        <v>131</v>
      </c>
      <c r="AV218" s="15" t="s">
        <v>83</v>
      </c>
      <c r="AW218" s="15" t="s">
        <v>32</v>
      </c>
      <c r="AX218" s="15" t="s">
        <v>76</v>
      </c>
      <c r="AY218" s="275" t="s">
        <v>122</v>
      </c>
    </row>
    <row r="219" s="13" customFormat="1">
      <c r="A219" s="13"/>
      <c r="B219" s="244"/>
      <c r="C219" s="245"/>
      <c r="D219" s="232" t="s">
        <v>201</v>
      </c>
      <c r="E219" s="246" t="s">
        <v>1</v>
      </c>
      <c r="F219" s="247" t="s">
        <v>283</v>
      </c>
      <c r="G219" s="245"/>
      <c r="H219" s="248">
        <v>726.5</v>
      </c>
      <c r="I219" s="249"/>
      <c r="J219" s="245"/>
      <c r="K219" s="245"/>
      <c r="L219" s="250"/>
      <c r="M219" s="251"/>
      <c r="N219" s="252"/>
      <c r="O219" s="252"/>
      <c r="P219" s="252"/>
      <c r="Q219" s="252"/>
      <c r="R219" s="252"/>
      <c r="S219" s="252"/>
      <c r="T219" s="253"/>
      <c r="U219" s="13"/>
      <c r="V219" s="13"/>
      <c r="W219" s="13"/>
      <c r="X219" s="13"/>
      <c r="Y219" s="13"/>
      <c r="Z219" s="13"/>
      <c r="AA219" s="13"/>
      <c r="AB219" s="13"/>
      <c r="AC219" s="13"/>
      <c r="AD219" s="13"/>
      <c r="AE219" s="13"/>
      <c r="AT219" s="254" t="s">
        <v>201</v>
      </c>
      <c r="AU219" s="254" t="s">
        <v>131</v>
      </c>
      <c r="AV219" s="13" t="s">
        <v>131</v>
      </c>
      <c r="AW219" s="13" t="s">
        <v>32</v>
      </c>
      <c r="AX219" s="13" t="s">
        <v>83</v>
      </c>
      <c r="AY219" s="254" t="s">
        <v>122</v>
      </c>
    </row>
    <row r="220" s="2" customFormat="1" ht="37.8" customHeight="1">
      <c r="A220" s="39"/>
      <c r="B220" s="40"/>
      <c r="C220" s="219" t="s">
        <v>284</v>
      </c>
      <c r="D220" s="219" t="s">
        <v>125</v>
      </c>
      <c r="E220" s="220" t="s">
        <v>285</v>
      </c>
      <c r="F220" s="221" t="s">
        <v>286</v>
      </c>
      <c r="G220" s="222" t="s">
        <v>193</v>
      </c>
      <c r="H220" s="223">
        <v>694.06799999999998</v>
      </c>
      <c r="I220" s="224"/>
      <c r="J220" s="225">
        <f>ROUND(I220*H220,2)</f>
        <v>0</v>
      </c>
      <c r="K220" s="221" t="s">
        <v>194</v>
      </c>
      <c r="L220" s="45"/>
      <c r="M220" s="226" t="s">
        <v>1</v>
      </c>
      <c r="N220" s="227" t="s">
        <v>42</v>
      </c>
      <c r="O220" s="92"/>
      <c r="P220" s="228">
        <f>O220*H220</f>
        <v>0</v>
      </c>
      <c r="Q220" s="228">
        <v>0.0086</v>
      </c>
      <c r="R220" s="228">
        <f>Q220*H220</f>
        <v>5.9689847999999994</v>
      </c>
      <c r="S220" s="228">
        <v>0</v>
      </c>
      <c r="T220" s="229">
        <f>S220*H220</f>
        <v>0</v>
      </c>
      <c r="U220" s="39"/>
      <c r="V220" s="39"/>
      <c r="W220" s="39"/>
      <c r="X220" s="39"/>
      <c r="Y220" s="39"/>
      <c r="Z220" s="39"/>
      <c r="AA220" s="39"/>
      <c r="AB220" s="39"/>
      <c r="AC220" s="39"/>
      <c r="AD220" s="39"/>
      <c r="AE220" s="39"/>
      <c r="AR220" s="230" t="s">
        <v>142</v>
      </c>
      <c r="AT220" s="230" t="s">
        <v>125</v>
      </c>
      <c r="AU220" s="230" t="s">
        <v>131</v>
      </c>
      <c r="AY220" s="18" t="s">
        <v>122</v>
      </c>
      <c r="BE220" s="231">
        <f>IF(N220="základní",J220,0)</f>
        <v>0</v>
      </c>
      <c r="BF220" s="231">
        <f>IF(N220="snížená",J220,0)</f>
        <v>0</v>
      </c>
      <c r="BG220" s="231">
        <f>IF(N220="zákl. přenesená",J220,0)</f>
        <v>0</v>
      </c>
      <c r="BH220" s="231">
        <f>IF(N220="sníž. přenesená",J220,0)</f>
        <v>0</v>
      </c>
      <c r="BI220" s="231">
        <f>IF(N220="nulová",J220,0)</f>
        <v>0</v>
      </c>
      <c r="BJ220" s="18" t="s">
        <v>131</v>
      </c>
      <c r="BK220" s="231">
        <f>ROUND(I220*H220,2)</f>
        <v>0</v>
      </c>
      <c r="BL220" s="18" t="s">
        <v>142</v>
      </c>
      <c r="BM220" s="230" t="s">
        <v>287</v>
      </c>
    </row>
    <row r="221" s="2" customFormat="1">
      <c r="A221" s="39"/>
      <c r="B221" s="40"/>
      <c r="C221" s="41"/>
      <c r="D221" s="232" t="s">
        <v>133</v>
      </c>
      <c r="E221" s="41"/>
      <c r="F221" s="233" t="s">
        <v>288</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133</v>
      </c>
      <c r="AU221" s="18" t="s">
        <v>131</v>
      </c>
    </row>
    <row r="222" s="2" customFormat="1">
      <c r="A222" s="39"/>
      <c r="B222" s="40"/>
      <c r="C222" s="41"/>
      <c r="D222" s="241" t="s">
        <v>197</v>
      </c>
      <c r="E222" s="41"/>
      <c r="F222" s="242" t="s">
        <v>289</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197</v>
      </c>
      <c r="AU222" s="18" t="s">
        <v>131</v>
      </c>
    </row>
    <row r="223" s="2" customFormat="1">
      <c r="A223" s="39"/>
      <c r="B223" s="40"/>
      <c r="C223" s="41"/>
      <c r="D223" s="232" t="s">
        <v>199</v>
      </c>
      <c r="E223" s="41"/>
      <c r="F223" s="243" t="s">
        <v>290</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199</v>
      </c>
      <c r="AU223" s="18" t="s">
        <v>131</v>
      </c>
    </row>
    <row r="224" s="13" customFormat="1">
      <c r="A224" s="13"/>
      <c r="B224" s="244"/>
      <c r="C224" s="245"/>
      <c r="D224" s="232" t="s">
        <v>201</v>
      </c>
      <c r="E224" s="246" t="s">
        <v>1</v>
      </c>
      <c r="F224" s="247" t="s">
        <v>291</v>
      </c>
      <c r="G224" s="245"/>
      <c r="H224" s="248">
        <v>751.78800000000001</v>
      </c>
      <c r="I224" s="249"/>
      <c r="J224" s="245"/>
      <c r="K224" s="245"/>
      <c r="L224" s="250"/>
      <c r="M224" s="251"/>
      <c r="N224" s="252"/>
      <c r="O224" s="252"/>
      <c r="P224" s="252"/>
      <c r="Q224" s="252"/>
      <c r="R224" s="252"/>
      <c r="S224" s="252"/>
      <c r="T224" s="253"/>
      <c r="U224" s="13"/>
      <c r="V224" s="13"/>
      <c r="W224" s="13"/>
      <c r="X224" s="13"/>
      <c r="Y224" s="13"/>
      <c r="Z224" s="13"/>
      <c r="AA224" s="13"/>
      <c r="AB224" s="13"/>
      <c r="AC224" s="13"/>
      <c r="AD224" s="13"/>
      <c r="AE224" s="13"/>
      <c r="AT224" s="254" t="s">
        <v>201</v>
      </c>
      <c r="AU224" s="254" t="s">
        <v>131</v>
      </c>
      <c r="AV224" s="13" t="s">
        <v>131</v>
      </c>
      <c r="AW224" s="13" t="s">
        <v>32</v>
      </c>
      <c r="AX224" s="13" t="s">
        <v>76</v>
      </c>
      <c r="AY224" s="254" t="s">
        <v>122</v>
      </c>
    </row>
    <row r="225" s="13" customFormat="1">
      <c r="A225" s="13"/>
      <c r="B225" s="244"/>
      <c r="C225" s="245"/>
      <c r="D225" s="232" t="s">
        <v>201</v>
      </c>
      <c r="E225" s="246" t="s">
        <v>1</v>
      </c>
      <c r="F225" s="247" t="s">
        <v>292</v>
      </c>
      <c r="G225" s="245"/>
      <c r="H225" s="248">
        <v>-27.300000000000001</v>
      </c>
      <c r="I225" s="249"/>
      <c r="J225" s="245"/>
      <c r="K225" s="245"/>
      <c r="L225" s="250"/>
      <c r="M225" s="251"/>
      <c r="N225" s="252"/>
      <c r="O225" s="252"/>
      <c r="P225" s="252"/>
      <c r="Q225" s="252"/>
      <c r="R225" s="252"/>
      <c r="S225" s="252"/>
      <c r="T225" s="253"/>
      <c r="U225" s="13"/>
      <c r="V225" s="13"/>
      <c r="W225" s="13"/>
      <c r="X225" s="13"/>
      <c r="Y225" s="13"/>
      <c r="Z225" s="13"/>
      <c r="AA225" s="13"/>
      <c r="AB225" s="13"/>
      <c r="AC225" s="13"/>
      <c r="AD225" s="13"/>
      <c r="AE225" s="13"/>
      <c r="AT225" s="254" t="s">
        <v>201</v>
      </c>
      <c r="AU225" s="254" t="s">
        <v>131</v>
      </c>
      <c r="AV225" s="13" t="s">
        <v>131</v>
      </c>
      <c r="AW225" s="13" t="s">
        <v>32</v>
      </c>
      <c r="AX225" s="13" t="s">
        <v>76</v>
      </c>
      <c r="AY225" s="254" t="s">
        <v>122</v>
      </c>
    </row>
    <row r="226" s="13" customFormat="1">
      <c r="A226" s="13"/>
      <c r="B226" s="244"/>
      <c r="C226" s="245"/>
      <c r="D226" s="232" t="s">
        <v>201</v>
      </c>
      <c r="E226" s="246" t="s">
        <v>1</v>
      </c>
      <c r="F226" s="247" t="s">
        <v>293</v>
      </c>
      <c r="G226" s="245"/>
      <c r="H226" s="248">
        <v>-3.5099999999999998</v>
      </c>
      <c r="I226" s="249"/>
      <c r="J226" s="245"/>
      <c r="K226" s="245"/>
      <c r="L226" s="250"/>
      <c r="M226" s="251"/>
      <c r="N226" s="252"/>
      <c r="O226" s="252"/>
      <c r="P226" s="252"/>
      <c r="Q226" s="252"/>
      <c r="R226" s="252"/>
      <c r="S226" s="252"/>
      <c r="T226" s="253"/>
      <c r="U226" s="13"/>
      <c r="V226" s="13"/>
      <c r="W226" s="13"/>
      <c r="X226" s="13"/>
      <c r="Y226" s="13"/>
      <c r="Z226" s="13"/>
      <c r="AA226" s="13"/>
      <c r="AB226" s="13"/>
      <c r="AC226" s="13"/>
      <c r="AD226" s="13"/>
      <c r="AE226" s="13"/>
      <c r="AT226" s="254" t="s">
        <v>201</v>
      </c>
      <c r="AU226" s="254" t="s">
        <v>131</v>
      </c>
      <c r="AV226" s="13" t="s">
        <v>131</v>
      </c>
      <c r="AW226" s="13" t="s">
        <v>32</v>
      </c>
      <c r="AX226" s="13" t="s">
        <v>76</v>
      </c>
      <c r="AY226" s="254" t="s">
        <v>122</v>
      </c>
    </row>
    <row r="227" s="13" customFormat="1">
      <c r="A227" s="13"/>
      <c r="B227" s="244"/>
      <c r="C227" s="245"/>
      <c r="D227" s="232" t="s">
        <v>201</v>
      </c>
      <c r="E227" s="246" t="s">
        <v>1</v>
      </c>
      <c r="F227" s="247" t="s">
        <v>294</v>
      </c>
      <c r="G227" s="245"/>
      <c r="H227" s="248">
        <v>-3.0600000000000001</v>
      </c>
      <c r="I227" s="249"/>
      <c r="J227" s="245"/>
      <c r="K227" s="245"/>
      <c r="L227" s="250"/>
      <c r="M227" s="251"/>
      <c r="N227" s="252"/>
      <c r="O227" s="252"/>
      <c r="P227" s="252"/>
      <c r="Q227" s="252"/>
      <c r="R227" s="252"/>
      <c r="S227" s="252"/>
      <c r="T227" s="253"/>
      <c r="U227" s="13"/>
      <c r="V227" s="13"/>
      <c r="W227" s="13"/>
      <c r="X227" s="13"/>
      <c r="Y227" s="13"/>
      <c r="Z227" s="13"/>
      <c r="AA227" s="13"/>
      <c r="AB227" s="13"/>
      <c r="AC227" s="13"/>
      <c r="AD227" s="13"/>
      <c r="AE227" s="13"/>
      <c r="AT227" s="254" t="s">
        <v>201</v>
      </c>
      <c r="AU227" s="254" t="s">
        <v>131</v>
      </c>
      <c r="AV227" s="13" t="s">
        <v>131</v>
      </c>
      <c r="AW227" s="13" t="s">
        <v>32</v>
      </c>
      <c r="AX227" s="13" t="s">
        <v>76</v>
      </c>
      <c r="AY227" s="254" t="s">
        <v>122</v>
      </c>
    </row>
    <row r="228" s="13" customFormat="1">
      <c r="A228" s="13"/>
      <c r="B228" s="244"/>
      <c r="C228" s="245"/>
      <c r="D228" s="232" t="s">
        <v>201</v>
      </c>
      <c r="E228" s="246" t="s">
        <v>1</v>
      </c>
      <c r="F228" s="247" t="s">
        <v>295</v>
      </c>
      <c r="G228" s="245"/>
      <c r="H228" s="248">
        <v>-12</v>
      </c>
      <c r="I228" s="249"/>
      <c r="J228" s="245"/>
      <c r="K228" s="245"/>
      <c r="L228" s="250"/>
      <c r="M228" s="251"/>
      <c r="N228" s="252"/>
      <c r="O228" s="252"/>
      <c r="P228" s="252"/>
      <c r="Q228" s="252"/>
      <c r="R228" s="252"/>
      <c r="S228" s="252"/>
      <c r="T228" s="253"/>
      <c r="U228" s="13"/>
      <c r="V228" s="13"/>
      <c r="W228" s="13"/>
      <c r="X228" s="13"/>
      <c r="Y228" s="13"/>
      <c r="Z228" s="13"/>
      <c r="AA228" s="13"/>
      <c r="AB228" s="13"/>
      <c r="AC228" s="13"/>
      <c r="AD228" s="13"/>
      <c r="AE228" s="13"/>
      <c r="AT228" s="254" t="s">
        <v>201</v>
      </c>
      <c r="AU228" s="254" t="s">
        <v>131</v>
      </c>
      <c r="AV228" s="13" t="s">
        <v>131</v>
      </c>
      <c r="AW228" s="13" t="s">
        <v>32</v>
      </c>
      <c r="AX228" s="13" t="s">
        <v>76</v>
      </c>
      <c r="AY228" s="254" t="s">
        <v>122</v>
      </c>
    </row>
    <row r="229" s="13" customFormat="1">
      <c r="A229" s="13"/>
      <c r="B229" s="244"/>
      <c r="C229" s="245"/>
      <c r="D229" s="232" t="s">
        <v>201</v>
      </c>
      <c r="E229" s="246" t="s">
        <v>1</v>
      </c>
      <c r="F229" s="247" t="s">
        <v>296</v>
      </c>
      <c r="G229" s="245"/>
      <c r="H229" s="248">
        <v>-2.1000000000000001</v>
      </c>
      <c r="I229" s="249"/>
      <c r="J229" s="245"/>
      <c r="K229" s="245"/>
      <c r="L229" s="250"/>
      <c r="M229" s="251"/>
      <c r="N229" s="252"/>
      <c r="O229" s="252"/>
      <c r="P229" s="252"/>
      <c r="Q229" s="252"/>
      <c r="R229" s="252"/>
      <c r="S229" s="252"/>
      <c r="T229" s="253"/>
      <c r="U229" s="13"/>
      <c r="V229" s="13"/>
      <c r="W229" s="13"/>
      <c r="X229" s="13"/>
      <c r="Y229" s="13"/>
      <c r="Z229" s="13"/>
      <c r="AA229" s="13"/>
      <c r="AB229" s="13"/>
      <c r="AC229" s="13"/>
      <c r="AD229" s="13"/>
      <c r="AE229" s="13"/>
      <c r="AT229" s="254" t="s">
        <v>201</v>
      </c>
      <c r="AU229" s="254" t="s">
        <v>131</v>
      </c>
      <c r="AV229" s="13" t="s">
        <v>131</v>
      </c>
      <c r="AW229" s="13" t="s">
        <v>32</v>
      </c>
      <c r="AX229" s="13" t="s">
        <v>76</v>
      </c>
      <c r="AY229" s="254" t="s">
        <v>122</v>
      </c>
    </row>
    <row r="230" s="13" customFormat="1">
      <c r="A230" s="13"/>
      <c r="B230" s="244"/>
      <c r="C230" s="245"/>
      <c r="D230" s="232" t="s">
        <v>201</v>
      </c>
      <c r="E230" s="246" t="s">
        <v>1</v>
      </c>
      <c r="F230" s="247" t="s">
        <v>297</v>
      </c>
      <c r="G230" s="245"/>
      <c r="H230" s="248">
        <v>-3</v>
      </c>
      <c r="I230" s="249"/>
      <c r="J230" s="245"/>
      <c r="K230" s="245"/>
      <c r="L230" s="250"/>
      <c r="M230" s="251"/>
      <c r="N230" s="252"/>
      <c r="O230" s="252"/>
      <c r="P230" s="252"/>
      <c r="Q230" s="252"/>
      <c r="R230" s="252"/>
      <c r="S230" s="252"/>
      <c r="T230" s="253"/>
      <c r="U230" s="13"/>
      <c r="V230" s="13"/>
      <c r="W230" s="13"/>
      <c r="X230" s="13"/>
      <c r="Y230" s="13"/>
      <c r="Z230" s="13"/>
      <c r="AA230" s="13"/>
      <c r="AB230" s="13"/>
      <c r="AC230" s="13"/>
      <c r="AD230" s="13"/>
      <c r="AE230" s="13"/>
      <c r="AT230" s="254" t="s">
        <v>201</v>
      </c>
      <c r="AU230" s="254" t="s">
        <v>131</v>
      </c>
      <c r="AV230" s="13" t="s">
        <v>131</v>
      </c>
      <c r="AW230" s="13" t="s">
        <v>32</v>
      </c>
      <c r="AX230" s="13" t="s">
        <v>76</v>
      </c>
      <c r="AY230" s="254" t="s">
        <v>122</v>
      </c>
    </row>
    <row r="231" s="13" customFormat="1">
      <c r="A231" s="13"/>
      <c r="B231" s="244"/>
      <c r="C231" s="245"/>
      <c r="D231" s="232" t="s">
        <v>201</v>
      </c>
      <c r="E231" s="246" t="s">
        <v>1</v>
      </c>
      <c r="F231" s="247" t="s">
        <v>298</v>
      </c>
      <c r="G231" s="245"/>
      <c r="H231" s="248">
        <v>-6.75</v>
      </c>
      <c r="I231" s="249"/>
      <c r="J231" s="245"/>
      <c r="K231" s="245"/>
      <c r="L231" s="250"/>
      <c r="M231" s="251"/>
      <c r="N231" s="252"/>
      <c r="O231" s="252"/>
      <c r="P231" s="252"/>
      <c r="Q231" s="252"/>
      <c r="R231" s="252"/>
      <c r="S231" s="252"/>
      <c r="T231" s="253"/>
      <c r="U231" s="13"/>
      <c r="V231" s="13"/>
      <c r="W231" s="13"/>
      <c r="X231" s="13"/>
      <c r="Y231" s="13"/>
      <c r="Z231" s="13"/>
      <c r="AA231" s="13"/>
      <c r="AB231" s="13"/>
      <c r="AC231" s="13"/>
      <c r="AD231" s="13"/>
      <c r="AE231" s="13"/>
      <c r="AT231" s="254" t="s">
        <v>201</v>
      </c>
      <c r="AU231" s="254" t="s">
        <v>131</v>
      </c>
      <c r="AV231" s="13" t="s">
        <v>131</v>
      </c>
      <c r="AW231" s="13" t="s">
        <v>32</v>
      </c>
      <c r="AX231" s="13" t="s">
        <v>76</v>
      </c>
      <c r="AY231" s="254" t="s">
        <v>122</v>
      </c>
    </row>
    <row r="232" s="14" customFormat="1">
      <c r="A232" s="14"/>
      <c r="B232" s="255"/>
      <c r="C232" s="256"/>
      <c r="D232" s="232" t="s">
        <v>201</v>
      </c>
      <c r="E232" s="257" t="s">
        <v>1</v>
      </c>
      <c r="F232" s="258" t="s">
        <v>211</v>
      </c>
      <c r="G232" s="256"/>
      <c r="H232" s="259">
        <v>694.0680000000001</v>
      </c>
      <c r="I232" s="260"/>
      <c r="J232" s="256"/>
      <c r="K232" s="256"/>
      <c r="L232" s="261"/>
      <c r="M232" s="262"/>
      <c r="N232" s="263"/>
      <c r="O232" s="263"/>
      <c r="P232" s="263"/>
      <c r="Q232" s="263"/>
      <c r="R232" s="263"/>
      <c r="S232" s="263"/>
      <c r="T232" s="264"/>
      <c r="U232" s="14"/>
      <c r="V232" s="14"/>
      <c r="W232" s="14"/>
      <c r="X232" s="14"/>
      <c r="Y232" s="14"/>
      <c r="Z232" s="14"/>
      <c r="AA232" s="14"/>
      <c r="AB232" s="14"/>
      <c r="AC232" s="14"/>
      <c r="AD232" s="14"/>
      <c r="AE232" s="14"/>
      <c r="AT232" s="265" t="s">
        <v>201</v>
      </c>
      <c r="AU232" s="265" t="s">
        <v>131</v>
      </c>
      <c r="AV232" s="14" t="s">
        <v>142</v>
      </c>
      <c r="AW232" s="14" t="s">
        <v>32</v>
      </c>
      <c r="AX232" s="14" t="s">
        <v>83</v>
      </c>
      <c r="AY232" s="265" t="s">
        <v>122</v>
      </c>
    </row>
    <row r="233" s="2" customFormat="1" ht="16.5" customHeight="1">
      <c r="A233" s="39"/>
      <c r="B233" s="40"/>
      <c r="C233" s="287" t="s">
        <v>299</v>
      </c>
      <c r="D233" s="287" t="s">
        <v>300</v>
      </c>
      <c r="E233" s="288" t="s">
        <v>301</v>
      </c>
      <c r="F233" s="289" t="s">
        <v>302</v>
      </c>
      <c r="G233" s="290" t="s">
        <v>193</v>
      </c>
      <c r="H233" s="291">
        <v>728.77099999999996</v>
      </c>
      <c r="I233" s="292"/>
      <c r="J233" s="293">
        <f>ROUND(I233*H233,2)</f>
        <v>0</v>
      </c>
      <c r="K233" s="289" t="s">
        <v>194</v>
      </c>
      <c r="L233" s="294"/>
      <c r="M233" s="295" t="s">
        <v>1</v>
      </c>
      <c r="N233" s="296" t="s">
        <v>42</v>
      </c>
      <c r="O233" s="92"/>
      <c r="P233" s="228">
        <f>O233*H233</f>
        <v>0</v>
      </c>
      <c r="Q233" s="228">
        <v>0.0020999999999999999</v>
      </c>
      <c r="R233" s="228">
        <f>Q233*H233</f>
        <v>1.5304190999999998</v>
      </c>
      <c r="S233" s="228">
        <v>0</v>
      </c>
      <c r="T233" s="229">
        <f>S233*H233</f>
        <v>0</v>
      </c>
      <c r="U233" s="39"/>
      <c r="V233" s="39"/>
      <c r="W233" s="39"/>
      <c r="X233" s="39"/>
      <c r="Y233" s="39"/>
      <c r="Z233" s="39"/>
      <c r="AA233" s="39"/>
      <c r="AB233" s="39"/>
      <c r="AC233" s="39"/>
      <c r="AD233" s="39"/>
      <c r="AE233" s="39"/>
      <c r="AR233" s="230" t="s">
        <v>163</v>
      </c>
      <c r="AT233" s="230" t="s">
        <v>300</v>
      </c>
      <c r="AU233" s="230" t="s">
        <v>131</v>
      </c>
      <c r="AY233" s="18" t="s">
        <v>122</v>
      </c>
      <c r="BE233" s="231">
        <f>IF(N233="základní",J233,0)</f>
        <v>0</v>
      </c>
      <c r="BF233" s="231">
        <f>IF(N233="snížená",J233,0)</f>
        <v>0</v>
      </c>
      <c r="BG233" s="231">
        <f>IF(N233="zákl. přenesená",J233,0)</f>
        <v>0</v>
      </c>
      <c r="BH233" s="231">
        <f>IF(N233="sníž. přenesená",J233,0)</f>
        <v>0</v>
      </c>
      <c r="BI233" s="231">
        <f>IF(N233="nulová",J233,0)</f>
        <v>0</v>
      </c>
      <c r="BJ233" s="18" t="s">
        <v>131</v>
      </c>
      <c r="BK233" s="231">
        <f>ROUND(I233*H233,2)</f>
        <v>0</v>
      </c>
      <c r="BL233" s="18" t="s">
        <v>142</v>
      </c>
      <c r="BM233" s="230" t="s">
        <v>303</v>
      </c>
    </row>
    <row r="234" s="2" customFormat="1">
      <c r="A234" s="39"/>
      <c r="B234" s="40"/>
      <c r="C234" s="41"/>
      <c r="D234" s="232" t="s">
        <v>133</v>
      </c>
      <c r="E234" s="41"/>
      <c r="F234" s="233" t="s">
        <v>302</v>
      </c>
      <c r="G234" s="41"/>
      <c r="H234" s="41"/>
      <c r="I234" s="234"/>
      <c r="J234" s="41"/>
      <c r="K234" s="41"/>
      <c r="L234" s="45"/>
      <c r="M234" s="235"/>
      <c r="N234" s="236"/>
      <c r="O234" s="92"/>
      <c r="P234" s="92"/>
      <c r="Q234" s="92"/>
      <c r="R234" s="92"/>
      <c r="S234" s="92"/>
      <c r="T234" s="93"/>
      <c r="U234" s="39"/>
      <c r="V234" s="39"/>
      <c r="W234" s="39"/>
      <c r="X234" s="39"/>
      <c r="Y234" s="39"/>
      <c r="Z234" s="39"/>
      <c r="AA234" s="39"/>
      <c r="AB234" s="39"/>
      <c r="AC234" s="39"/>
      <c r="AD234" s="39"/>
      <c r="AE234" s="39"/>
      <c r="AT234" s="18" t="s">
        <v>133</v>
      </c>
      <c r="AU234" s="18" t="s">
        <v>131</v>
      </c>
    </row>
    <row r="235" s="13" customFormat="1">
      <c r="A235" s="13"/>
      <c r="B235" s="244"/>
      <c r="C235" s="245"/>
      <c r="D235" s="232" t="s">
        <v>201</v>
      </c>
      <c r="E235" s="245"/>
      <c r="F235" s="247" t="s">
        <v>304</v>
      </c>
      <c r="G235" s="245"/>
      <c r="H235" s="248">
        <v>728.77099999999996</v>
      </c>
      <c r="I235" s="249"/>
      <c r="J235" s="245"/>
      <c r="K235" s="245"/>
      <c r="L235" s="250"/>
      <c r="M235" s="251"/>
      <c r="N235" s="252"/>
      <c r="O235" s="252"/>
      <c r="P235" s="252"/>
      <c r="Q235" s="252"/>
      <c r="R235" s="252"/>
      <c r="S235" s="252"/>
      <c r="T235" s="253"/>
      <c r="U235" s="13"/>
      <c r="V235" s="13"/>
      <c r="W235" s="13"/>
      <c r="X235" s="13"/>
      <c r="Y235" s="13"/>
      <c r="Z235" s="13"/>
      <c r="AA235" s="13"/>
      <c r="AB235" s="13"/>
      <c r="AC235" s="13"/>
      <c r="AD235" s="13"/>
      <c r="AE235" s="13"/>
      <c r="AT235" s="254" t="s">
        <v>201</v>
      </c>
      <c r="AU235" s="254" t="s">
        <v>131</v>
      </c>
      <c r="AV235" s="13" t="s">
        <v>131</v>
      </c>
      <c r="AW235" s="13" t="s">
        <v>4</v>
      </c>
      <c r="AX235" s="13" t="s">
        <v>83</v>
      </c>
      <c r="AY235" s="254" t="s">
        <v>122</v>
      </c>
    </row>
    <row r="236" s="2" customFormat="1" ht="24.15" customHeight="1">
      <c r="A236" s="39"/>
      <c r="B236" s="40"/>
      <c r="C236" s="219" t="s">
        <v>8</v>
      </c>
      <c r="D236" s="219" t="s">
        <v>125</v>
      </c>
      <c r="E236" s="220" t="s">
        <v>305</v>
      </c>
      <c r="F236" s="221" t="s">
        <v>306</v>
      </c>
      <c r="G236" s="222" t="s">
        <v>193</v>
      </c>
      <c r="H236" s="223">
        <v>694.06799999999998</v>
      </c>
      <c r="I236" s="224"/>
      <c r="J236" s="225">
        <f>ROUND(I236*H236,2)</f>
        <v>0</v>
      </c>
      <c r="K236" s="221" t="s">
        <v>194</v>
      </c>
      <c r="L236" s="45"/>
      <c r="M236" s="226" t="s">
        <v>1</v>
      </c>
      <c r="N236" s="227" t="s">
        <v>42</v>
      </c>
      <c r="O236" s="92"/>
      <c r="P236" s="228">
        <f>O236*H236</f>
        <v>0</v>
      </c>
      <c r="Q236" s="228">
        <v>6.0000000000000002E-05</v>
      </c>
      <c r="R236" s="228">
        <f>Q236*H236</f>
        <v>0.04164408</v>
      </c>
      <c r="S236" s="228">
        <v>0</v>
      </c>
      <c r="T236" s="229">
        <f>S236*H236</f>
        <v>0</v>
      </c>
      <c r="U236" s="39"/>
      <c r="V236" s="39"/>
      <c r="W236" s="39"/>
      <c r="X236" s="39"/>
      <c r="Y236" s="39"/>
      <c r="Z236" s="39"/>
      <c r="AA236" s="39"/>
      <c r="AB236" s="39"/>
      <c r="AC236" s="39"/>
      <c r="AD236" s="39"/>
      <c r="AE236" s="39"/>
      <c r="AR236" s="230" t="s">
        <v>142</v>
      </c>
      <c r="AT236" s="230" t="s">
        <v>125</v>
      </c>
      <c r="AU236" s="230" t="s">
        <v>131</v>
      </c>
      <c r="AY236" s="18" t="s">
        <v>122</v>
      </c>
      <c r="BE236" s="231">
        <f>IF(N236="základní",J236,0)</f>
        <v>0</v>
      </c>
      <c r="BF236" s="231">
        <f>IF(N236="snížená",J236,0)</f>
        <v>0</v>
      </c>
      <c r="BG236" s="231">
        <f>IF(N236="zákl. přenesená",J236,0)</f>
        <v>0</v>
      </c>
      <c r="BH236" s="231">
        <f>IF(N236="sníž. přenesená",J236,0)</f>
        <v>0</v>
      </c>
      <c r="BI236" s="231">
        <f>IF(N236="nulová",J236,0)</f>
        <v>0</v>
      </c>
      <c r="BJ236" s="18" t="s">
        <v>131</v>
      </c>
      <c r="BK236" s="231">
        <f>ROUND(I236*H236,2)</f>
        <v>0</v>
      </c>
      <c r="BL236" s="18" t="s">
        <v>142</v>
      </c>
      <c r="BM236" s="230" t="s">
        <v>307</v>
      </c>
    </row>
    <row r="237" s="2" customFormat="1">
      <c r="A237" s="39"/>
      <c r="B237" s="40"/>
      <c r="C237" s="41"/>
      <c r="D237" s="232" t="s">
        <v>133</v>
      </c>
      <c r="E237" s="41"/>
      <c r="F237" s="233" t="s">
        <v>308</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133</v>
      </c>
      <c r="AU237" s="18" t="s">
        <v>131</v>
      </c>
    </row>
    <row r="238" s="2" customFormat="1">
      <c r="A238" s="39"/>
      <c r="B238" s="40"/>
      <c r="C238" s="41"/>
      <c r="D238" s="241" t="s">
        <v>197</v>
      </c>
      <c r="E238" s="41"/>
      <c r="F238" s="242" t="s">
        <v>309</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197</v>
      </c>
      <c r="AU238" s="18" t="s">
        <v>131</v>
      </c>
    </row>
    <row r="239" s="2" customFormat="1">
      <c r="A239" s="39"/>
      <c r="B239" s="40"/>
      <c r="C239" s="41"/>
      <c r="D239" s="232" t="s">
        <v>199</v>
      </c>
      <c r="E239" s="41"/>
      <c r="F239" s="243" t="s">
        <v>290</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199</v>
      </c>
      <c r="AU239" s="18" t="s">
        <v>131</v>
      </c>
    </row>
    <row r="240" s="2" customFormat="1" ht="37.8" customHeight="1">
      <c r="A240" s="39"/>
      <c r="B240" s="40"/>
      <c r="C240" s="219" t="s">
        <v>310</v>
      </c>
      <c r="D240" s="219" t="s">
        <v>125</v>
      </c>
      <c r="E240" s="220" t="s">
        <v>311</v>
      </c>
      <c r="F240" s="221" t="s">
        <v>312</v>
      </c>
      <c r="G240" s="222" t="s">
        <v>255</v>
      </c>
      <c r="H240" s="223">
        <v>202.69999999999999</v>
      </c>
      <c r="I240" s="224"/>
      <c r="J240" s="225">
        <f>ROUND(I240*H240,2)</f>
        <v>0</v>
      </c>
      <c r="K240" s="221" t="s">
        <v>194</v>
      </c>
      <c r="L240" s="45"/>
      <c r="M240" s="226" t="s">
        <v>1</v>
      </c>
      <c r="N240" s="227" t="s">
        <v>42</v>
      </c>
      <c r="O240" s="92"/>
      <c r="P240" s="228">
        <f>O240*H240</f>
        <v>0</v>
      </c>
      <c r="Q240" s="228">
        <v>0.0017600000000000001</v>
      </c>
      <c r="R240" s="228">
        <f>Q240*H240</f>
        <v>0.35675200000000001</v>
      </c>
      <c r="S240" s="228">
        <v>0</v>
      </c>
      <c r="T240" s="229">
        <f>S240*H240</f>
        <v>0</v>
      </c>
      <c r="U240" s="39"/>
      <c r="V240" s="39"/>
      <c r="W240" s="39"/>
      <c r="X240" s="39"/>
      <c r="Y240" s="39"/>
      <c r="Z240" s="39"/>
      <c r="AA240" s="39"/>
      <c r="AB240" s="39"/>
      <c r="AC240" s="39"/>
      <c r="AD240" s="39"/>
      <c r="AE240" s="39"/>
      <c r="AR240" s="230" t="s">
        <v>142</v>
      </c>
      <c r="AT240" s="230" t="s">
        <v>125</v>
      </c>
      <c r="AU240" s="230" t="s">
        <v>131</v>
      </c>
      <c r="AY240" s="18" t="s">
        <v>122</v>
      </c>
      <c r="BE240" s="231">
        <f>IF(N240="základní",J240,0)</f>
        <v>0</v>
      </c>
      <c r="BF240" s="231">
        <f>IF(N240="snížená",J240,0)</f>
        <v>0</v>
      </c>
      <c r="BG240" s="231">
        <f>IF(N240="zákl. přenesená",J240,0)</f>
        <v>0</v>
      </c>
      <c r="BH240" s="231">
        <f>IF(N240="sníž. přenesená",J240,0)</f>
        <v>0</v>
      </c>
      <c r="BI240" s="231">
        <f>IF(N240="nulová",J240,0)</f>
        <v>0</v>
      </c>
      <c r="BJ240" s="18" t="s">
        <v>131</v>
      </c>
      <c r="BK240" s="231">
        <f>ROUND(I240*H240,2)</f>
        <v>0</v>
      </c>
      <c r="BL240" s="18" t="s">
        <v>142</v>
      </c>
      <c r="BM240" s="230" t="s">
        <v>313</v>
      </c>
    </row>
    <row r="241" s="2" customFormat="1">
      <c r="A241" s="39"/>
      <c r="B241" s="40"/>
      <c r="C241" s="41"/>
      <c r="D241" s="232" t="s">
        <v>133</v>
      </c>
      <c r="E241" s="41"/>
      <c r="F241" s="233" t="s">
        <v>314</v>
      </c>
      <c r="G241" s="41"/>
      <c r="H241" s="41"/>
      <c r="I241" s="234"/>
      <c r="J241" s="41"/>
      <c r="K241" s="41"/>
      <c r="L241" s="45"/>
      <c r="M241" s="235"/>
      <c r="N241" s="236"/>
      <c r="O241" s="92"/>
      <c r="P241" s="92"/>
      <c r="Q241" s="92"/>
      <c r="R241" s="92"/>
      <c r="S241" s="92"/>
      <c r="T241" s="93"/>
      <c r="U241" s="39"/>
      <c r="V241" s="39"/>
      <c r="W241" s="39"/>
      <c r="X241" s="39"/>
      <c r="Y241" s="39"/>
      <c r="Z241" s="39"/>
      <c r="AA241" s="39"/>
      <c r="AB241" s="39"/>
      <c r="AC241" s="39"/>
      <c r="AD241" s="39"/>
      <c r="AE241" s="39"/>
      <c r="AT241" s="18" t="s">
        <v>133</v>
      </c>
      <c r="AU241" s="18" t="s">
        <v>131</v>
      </c>
    </row>
    <row r="242" s="2" customFormat="1">
      <c r="A242" s="39"/>
      <c r="B242" s="40"/>
      <c r="C242" s="41"/>
      <c r="D242" s="241" t="s">
        <v>197</v>
      </c>
      <c r="E242" s="41"/>
      <c r="F242" s="242" t="s">
        <v>315</v>
      </c>
      <c r="G242" s="41"/>
      <c r="H242" s="41"/>
      <c r="I242" s="234"/>
      <c r="J242" s="41"/>
      <c r="K242" s="41"/>
      <c r="L242" s="45"/>
      <c r="M242" s="235"/>
      <c r="N242" s="236"/>
      <c r="O242" s="92"/>
      <c r="P242" s="92"/>
      <c r="Q242" s="92"/>
      <c r="R242" s="92"/>
      <c r="S242" s="92"/>
      <c r="T242" s="93"/>
      <c r="U242" s="39"/>
      <c r="V242" s="39"/>
      <c r="W242" s="39"/>
      <c r="X242" s="39"/>
      <c r="Y242" s="39"/>
      <c r="Z242" s="39"/>
      <c r="AA242" s="39"/>
      <c r="AB242" s="39"/>
      <c r="AC242" s="39"/>
      <c r="AD242" s="39"/>
      <c r="AE242" s="39"/>
      <c r="AT242" s="18" t="s">
        <v>197</v>
      </c>
      <c r="AU242" s="18" t="s">
        <v>131</v>
      </c>
    </row>
    <row r="243" s="2" customFormat="1">
      <c r="A243" s="39"/>
      <c r="B243" s="40"/>
      <c r="C243" s="41"/>
      <c r="D243" s="232" t="s">
        <v>199</v>
      </c>
      <c r="E243" s="41"/>
      <c r="F243" s="243" t="s">
        <v>316</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199</v>
      </c>
      <c r="AU243" s="18" t="s">
        <v>131</v>
      </c>
    </row>
    <row r="244" s="13" customFormat="1">
      <c r="A244" s="13"/>
      <c r="B244" s="244"/>
      <c r="C244" s="245"/>
      <c r="D244" s="232" t="s">
        <v>201</v>
      </c>
      <c r="E244" s="246" t="s">
        <v>1</v>
      </c>
      <c r="F244" s="247" t="s">
        <v>317</v>
      </c>
      <c r="G244" s="245"/>
      <c r="H244" s="248">
        <v>117.59999999999999</v>
      </c>
      <c r="I244" s="249"/>
      <c r="J244" s="245"/>
      <c r="K244" s="245"/>
      <c r="L244" s="250"/>
      <c r="M244" s="251"/>
      <c r="N244" s="252"/>
      <c r="O244" s="252"/>
      <c r="P244" s="252"/>
      <c r="Q244" s="252"/>
      <c r="R244" s="252"/>
      <c r="S244" s="252"/>
      <c r="T244" s="253"/>
      <c r="U244" s="13"/>
      <c r="V244" s="13"/>
      <c r="W244" s="13"/>
      <c r="X244" s="13"/>
      <c r="Y244" s="13"/>
      <c r="Z244" s="13"/>
      <c r="AA244" s="13"/>
      <c r="AB244" s="13"/>
      <c r="AC244" s="13"/>
      <c r="AD244" s="13"/>
      <c r="AE244" s="13"/>
      <c r="AT244" s="254" t="s">
        <v>201</v>
      </c>
      <c r="AU244" s="254" t="s">
        <v>131</v>
      </c>
      <c r="AV244" s="13" t="s">
        <v>131</v>
      </c>
      <c r="AW244" s="13" t="s">
        <v>32</v>
      </c>
      <c r="AX244" s="13" t="s">
        <v>76</v>
      </c>
      <c r="AY244" s="254" t="s">
        <v>122</v>
      </c>
    </row>
    <row r="245" s="13" customFormat="1">
      <c r="A245" s="13"/>
      <c r="B245" s="244"/>
      <c r="C245" s="245"/>
      <c r="D245" s="232" t="s">
        <v>201</v>
      </c>
      <c r="E245" s="246" t="s">
        <v>1</v>
      </c>
      <c r="F245" s="247" t="s">
        <v>318</v>
      </c>
      <c r="G245" s="245"/>
      <c r="H245" s="248">
        <v>9.5999999999999996</v>
      </c>
      <c r="I245" s="249"/>
      <c r="J245" s="245"/>
      <c r="K245" s="245"/>
      <c r="L245" s="250"/>
      <c r="M245" s="251"/>
      <c r="N245" s="252"/>
      <c r="O245" s="252"/>
      <c r="P245" s="252"/>
      <c r="Q245" s="252"/>
      <c r="R245" s="252"/>
      <c r="S245" s="252"/>
      <c r="T245" s="253"/>
      <c r="U245" s="13"/>
      <c r="V245" s="13"/>
      <c r="W245" s="13"/>
      <c r="X245" s="13"/>
      <c r="Y245" s="13"/>
      <c r="Z245" s="13"/>
      <c r="AA245" s="13"/>
      <c r="AB245" s="13"/>
      <c r="AC245" s="13"/>
      <c r="AD245" s="13"/>
      <c r="AE245" s="13"/>
      <c r="AT245" s="254" t="s">
        <v>201</v>
      </c>
      <c r="AU245" s="254" t="s">
        <v>131</v>
      </c>
      <c r="AV245" s="13" t="s">
        <v>131</v>
      </c>
      <c r="AW245" s="13" t="s">
        <v>32</v>
      </c>
      <c r="AX245" s="13" t="s">
        <v>76</v>
      </c>
      <c r="AY245" s="254" t="s">
        <v>122</v>
      </c>
    </row>
    <row r="246" s="13" customFormat="1">
      <c r="A246" s="13"/>
      <c r="B246" s="244"/>
      <c r="C246" s="245"/>
      <c r="D246" s="232" t="s">
        <v>201</v>
      </c>
      <c r="E246" s="246" t="s">
        <v>1</v>
      </c>
      <c r="F246" s="247" t="s">
        <v>319</v>
      </c>
      <c r="G246" s="245"/>
      <c r="H246" s="248">
        <v>8.5999999999999996</v>
      </c>
      <c r="I246" s="249"/>
      <c r="J246" s="245"/>
      <c r="K246" s="245"/>
      <c r="L246" s="250"/>
      <c r="M246" s="251"/>
      <c r="N246" s="252"/>
      <c r="O246" s="252"/>
      <c r="P246" s="252"/>
      <c r="Q246" s="252"/>
      <c r="R246" s="252"/>
      <c r="S246" s="252"/>
      <c r="T246" s="253"/>
      <c r="U246" s="13"/>
      <c r="V246" s="13"/>
      <c r="W246" s="13"/>
      <c r="X246" s="13"/>
      <c r="Y246" s="13"/>
      <c r="Z246" s="13"/>
      <c r="AA246" s="13"/>
      <c r="AB246" s="13"/>
      <c r="AC246" s="13"/>
      <c r="AD246" s="13"/>
      <c r="AE246" s="13"/>
      <c r="AT246" s="254" t="s">
        <v>201</v>
      </c>
      <c r="AU246" s="254" t="s">
        <v>131</v>
      </c>
      <c r="AV246" s="13" t="s">
        <v>131</v>
      </c>
      <c r="AW246" s="13" t="s">
        <v>32</v>
      </c>
      <c r="AX246" s="13" t="s">
        <v>76</v>
      </c>
      <c r="AY246" s="254" t="s">
        <v>122</v>
      </c>
    </row>
    <row r="247" s="13" customFormat="1">
      <c r="A247" s="13"/>
      <c r="B247" s="244"/>
      <c r="C247" s="245"/>
      <c r="D247" s="232" t="s">
        <v>201</v>
      </c>
      <c r="E247" s="246" t="s">
        <v>1</v>
      </c>
      <c r="F247" s="247" t="s">
        <v>320</v>
      </c>
      <c r="G247" s="245"/>
      <c r="H247" s="248">
        <v>32</v>
      </c>
      <c r="I247" s="249"/>
      <c r="J247" s="245"/>
      <c r="K247" s="245"/>
      <c r="L247" s="250"/>
      <c r="M247" s="251"/>
      <c r="N247" s="252"/>
      <c r="O247" s="252"/>
      <c r="P247" s="252"/>
      <c r="Q247" s="252"/>
      <c r="R247" s="252"/>
      <c r="S247" s="252"/>
      <c r="T247" s="253"/>
      <c r="U247" s="13"/>
      <c r="V247" s="13"/>
      <c r="W247" s="13"/>
      <c r="X247" s="13"/>
      <c r="Y247" s="13"/>
      <c r="Z247" s="13"/>
      <c r="AA247" s="13"/>
      <c r="AB247" s="13"/>
      <c r="AC247" s="13"/>
      <c r="AD247" s="13"/>
      <c r="AE247" s="13"/>
      <c r="AT247" s="254" t="s">
        <v>201</v>
      </c>
      <c r="AU247" s="254" t="s">
        <v>131</v>
      </c>
      <c r="AV247" s="13" t="s">
        <v>131</v>
      </c>
      <c r="AW247" s="13" t="s">
        <v>32</v>
      </c>
      <c r="AX247" s="13" t="s">
        <v>76</v>
      </c>
      <c r="AY247" s="254" t="s">
        <v>122</v>
      </c>
    </row>
    <row r="248" s="13" customFormat="1">
      <c r="A248" s="13"/>
      <c r="B248" s="244"/>
      <c r="C248" s="245"/>
      <c r="D248" s="232" t="s">
        <v>201</v>
      </c>
      <c r="E248" s="246" t="s">
        <v>1</v>
      </c>
      <c r="F248" s="247" t="s">
        <v>321</v>
      </c>
      <c r="G248" s="245"/>
      <c r="H248" s="248">
        <v>7.4000000000000004</v>
      </c>
      <c r="I248" s="249"/>
      <c r="J248" s="245"/>
      <c r="K248" s="245"/>
      <c r="L248" s="250"/>
      <c r="M248" s="251"/>
      <c r="N248" s="252"/>
      <c r="O248" s="252"/>
      <c r="P248" s="252"/>
      <c r="Q248" s="252"/>
      <c r="R248" s="252"/>
      <c r="S248" s="252"/>
      <c r="T248" s="253"/>
      <c r="U248" s="13"/>
      <c r="V248" s="13"/>
      <c r="W248" s="13"/>
      <c r="X248" s="13"/>
      <c r="Y248" s="13"/>
      <c r="Z248" s="13"/>
      <c r="AA248" s="13"/>
      <c r="AB248" s="13"/>
      <c r="AC248" s="13"/>
      <c r="AD248" s="13"/>
      <c r="AE248" s="13"/>
      <c r="AT248" s="254" t="s">
        <v>201</v>
      </c>
      <c r="AU248" s="254" t="s">
        <v>131</v>
      </c>
      <c r="AV248" s="13" t="s">
        <v>131</v>
      </c>
      <c r="AW248" s="13" t="s">
        <v>32</v>
      </c>
      <c r="AX248" s="13" t="s">
        <v>76</v>
      </c>
      <c r="AY248" s="254" t="s">
        <v>122</v>
      </c>
    </row>
    <row r="249" s="13" customFormat="1">
      <c r="A249" s="13"/>
      <c r="B249" s="244"/>
      <c r="C249" s="245"/>
      <c r="D249" s="232" t="s">
        <v>201</v>
      </c>
      <c r="E249" s="246" t="s">
        <v>1</v>
      </c>
      <c r="F249" s="247" t="s">
        <v>322</v>
      </c>
      <c r="G249" s="245"/>
      <c r="H249" s="248">
        <v>14</v>
      </c>
      <c r="I249" s="249"/>
      <c r="J249" s="245"/>
      <c r="K249" s="245"/>
      <c r="L249" s="250"/>
      <c r="M249" s="251"/>
      <c r="N249" s="252"/>
      <c r="O249" s="252"/>
      <c r="P249" s="252"/>
      <c r="Q249" s="252"/>
      <c r="R249" s="252"/>
      <c r="S249" s="252"/>
      <c r="T249" s="253"/>
      <c r="U249" s="13"/>
      <c r="V249" s="13"/>
      <c r="W249" s="13"/>
      <c r="X249" s="13"/>
      <c r="Y249" s="13"/>
      <c r="Z249" s="13"/>
      <c r="AA249" s="13"/>
      <c r="AB249" s="13"/>
      <c r="AC249" s="13"/>
      <c r="AD249" s="13"/>
      <c r="AE249" s="13"/>
      <c r="AT249" s="254" t="s">
        <v>201</v>
      </c>
      <c r="AU249" s="254" t="s">
        <v>131</v>
      </c>
      <c r="AV249" s="13" t="s">
        <v>131</v>
      </c>
      <c r="AW249" s="13" t="s">
        <v>32</v>
      </c>
      <c r="AX249" s="13" t="s">
        <v>76</v>
      </c>
      <c r="AY249" s="254" t="s">
        <v>122</v>
      </c>
    </row>
    <row r="250" s="13" customFormat="1">
      <c r="A250" s="13"/>
      <c r="B250" s="244"/>
      <c r="C250" s="245"/>
      <c r="D250" s="232" t="s">
        <v>201</v>
      </c>
      <c r="E250" s="246" t="s">
        <v>1</v>
      </c>
      <c r="F250" s="247" t="s">
        <v>323</v>
      </c>
      <c r="G250" s="245"/>
      <c r="H250" s="248">
        <v>13.5</v>
      </c>
      <c r="I250" s="249"/>
      <c r="J250" s="245"/>
      <c r="K250" s="245"/>
      <c r="L250" s="250"/>
      <c r="M250" s="251"/>
      <c r="N250" s="252"/>
      <c r="O250" s="252"/>
      <c r="P250" s="252"/>
      <c r="Q250" s="252"/>
      <c r="R250" s="252"/>
      <c r="S250" s="252"/>
      <c r="T250" s="253"/>
      <c r="U250" s="13"/>
      <c r="V250" s="13"/>
      <c r="W250" s="13"/>
      <c r="X250" s="13"/>
      <c r="Y250" s="13"/>
      <c r="Z250" s="13"/>
      <c r="AA250" s="13"/>
      <c r="AB250" s="13"/>
      <c r="AC250" s="13"/>
      <c r="AD250" s="13"/>
      <c r="AE250" s="13"/>
      <c r="AT250" s="254" t="s">
        <v>201</v>
      </c>
      <c r="AU250" s="254" t="s">
        <v>131</v>
      </c>
      <c r="AV250" s="13" t="s">
        <v>131</v>
      </c>
      <c r="AW250" s="13" t="s">
        <v>32</v>
      </c>
      <c r="AX250" s="13" t="s">
        <v>76</v>
      </c>
      <c r="AY250" s="254" t="s">
        <v>122</v>
      </c>
    </row>
    <row r="251" s="14" customFormat="1">
      <c r="A251" s="14"/>
      <c r="B251" s="255"/>
      <c r="C251" s="256"/>
      <c r="D251" s="232" t="s">
        <v>201</v>
      </c>
      <c r="E251" s="257" t="s">
        <v>1</v>
      </c>
      <c r="F251" s="258" t="s">
        <v>211</v>
      </c>
      <c r="G251" s="256"/>
      <c r="H251" s="259">
        <v>202.69999999999999</v>
      </c>
      <c r="I251" s="260"/>
      <c r="J251" s="256"/>
      <c r="K251" s="256"/>
      <c r="L251" s="261"/>
      <c r="M251" s="262"/>
      <c r="N251" s="263"/>
      <c r="O251" s="263"/>
      <c r="P251" s="263"/>
      <c r="Q251" s="263"/>
      <c r="R251" s="263"/>
      <c r="S251" s="263"/>
      <c r="T251" s="264"/>
      <c r="U251" s="14"/>
      <c r="V251" s="14"/>
      <c r="W251" s="14"/>
      <c r="X251" s="14"/>
      <c r="Y251" s="14"/>
      <c r="Z251" s="14"/>
      <c r="AA251" s="14"/>
      <c r="AB251" s="14"/>
      <c r="AC251" s="14"/>
      <c r="AD251" s="14"/>
      <c r="AE251" s="14"/>
      <c r="AT251" s="265" t="s">
        <v>201</v>
      </c>
      <c r="AU251" s="265" t="s">
        <v>131</v>
      </c>
      <c r="AV251" s="14" t="s">
        <v>142</v>
      </c>
      <c r="AW251" s="14" t="s">
        <v>32</v>
      </c>
      <c r="AX251" s="14" t="s">
        <v>83</v>
      </c>
      <c r="AY251" s="265" t="s">
        <v>122</v>
      </c>
    </row>
    <row r="252" s="2" customFormat="1" ht="16.5" customHeight="1">
      <c r="A252" s="39"/>
      <c r="B252" s="40"/>
      <c r="C252" s="287" t="s">
        <v>324</v>
      </c>
      <c r="D252" s="287" t="s">
        <v>300</v>
      </c>
      <c r="E252" s="288" t="s">
        <v>325</v>
      </c>
      <c r="F252" s="289" t="s">
        <v>326</v>
      </c>
      <c r="G252" s="290" t="s">
        <v>193</v>
      </c>
      <c r="H252" s="291">
        <v>37.296999999999997</v>
      </c>
      <c r="I252" s="292"/>
      <c r="J252" s="293">
        <f>ROUND(I252*H252,2)</f>
        <v>0</v>
      </c>
      <c r="K252" s="289" t="s">
        <v>194</v>
      </c>
      <c r="L252" s="294"/>
      <c r="M252" s="295" t="s">
        <v>1</v>
      </c>
      <c r="N252" s="296" t="s">
        <v>42</v>
      </c>
      <c r="O252" s="92"/>
      <c r="P252" s="228">
        <f>O252*H252</f>
        <v>0</v>
      </c>
      <c r="Q252" s="228">
        <v>0.00044999999999999999</v>
      </c>
      <c r="R252" s="228">
        <f>Q252*H252</f>
        <v>0.016783649999999997</v>
      </c>
      <c r="S252" s="228">
        <v>0</v>
      </c>
      <c r="T252" s="229">
        <f>S252*H252</f>
        <v>0</v>
      </c>
      <c r="U252" s="39"/>
      <c r="V252" s="39"/>
      <c r="W252" s="39"/>
      <c r="X252" s="39"/>
      <c r="Y252" s="39"/>
      <c r="Z252" s="39"/>
      <c r="AA252" s="39"/>
      <c r="AB252" s="39"/>
      <c r="AC252" s="39"/>
      <c r="AD252" s="39"/>
      <c r="AE252" s="39"/>
      <c r="AR252" s="230" t="s">
        <v>163</v>
      </c>
      <c r="AT252" s="230" t="s">
        <v>300</v>
      </c>
      <c r="AU252" s="230" t="s">
        <v>131</v>
      </c>
      <c r="AY252" s="18" t="s">
        <v>122</v>
      </c>
      <c r="BE252" s="231">
        <f>IF(N252="základní",J252,0)</f>
        <v>0</v>
      </c>
      <c r="BF252" s="231">
        <f>IF(N252="snížená",J252,0)</f>
        <v>0</v>
      </c>
      <c r="BG252" s="231">
        <f>IF(N252="zákl. přenesená",J252,0)</f>
        <v>0</v>
      </c>
      <c r="BH252" s="231">
        <f>IF(N252="sníž. přenesená",J252,0)</f>
        <v>0</v>
      </c>
      <c r="BI252" s="231">
        <f>IF(N252="nulová",J252,0)</f>
        <v>0</v>
      </c>
      <c r="BJ252" s="18" t="s">
        <v>131</v>
      </c>
      <c r="BK252" s="231">
        <f>ROUND(I252*H252,2)</f>
        <v>0</v>
      </c>
      <c r="BL252" s="18" t="s">
        <v>142</v>
      </c>
      <c r="BM252" s="230" t="s">
        <v>327</v>
      </c>
    </row>
    <row r="253" s="2" customFormat="1">
      <c r="A253" s="39"/>
      <c r="B253" s="40"/>
      <c r="C253" s="41"/>
      <c r="D253" s="232" t="s">
        <v>133</v>
      </c>
      <c r="E253" s="41"/>
      <c r="F253" s="233" t="s">
        <v>326</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133</v>
      </c>
      <c r="AU253" s="18" t="s">
        <v>131</v>
      </c>
    </row>
    <row r="254" s="13" customFormat="1">
      <c r="A254" s="13"/>
      <c r="B254" s="244"/>
      <c r="C254" s="245"/>
      <c r="D254" s="232" t="s">
        <v>201</v>
      </c>
      <c r="E254" s="246" t="s">
        <v>1</v>
      </c>
      <c r="F254" s="247" t="s">
        <v>328</v>
      </c>
      <c r="G254" s="245"/>
      <c r="H254" s="248">
        <v>32.432000000000002</v>
      </c>
      <c r="I254" s="249"/>
      <c r="J254" s="245"/>
      <c r="K254" s="245"/>
      <c r="L254" s="250"/>
      <c r="M254" s="251"/>
      <c r="N254" s="252"/>
      <c r="O254" s="252"/>
      <c r="P254" s="252"/>
      <c r="Q254" s="252"/>
      <c r="R254" s="252"/>
      <c r="S254" s="252"/>
      <c r="T254" s="253"/>
      <c r="U254" s="13"/>
      <c r="V254" s="13"/>
      <c r="W254" s="13"/>
      <c r="X254" s="13"/>
      <c r="Y254" s="13"/>
      <c r="Z254" s="13"/>
      <c r="AA254" s="13"/>
      <c r="AB254" s="13"/>
      <c r="AC254" s="13"/>
      <c r="AD254" s="13"/>
      <c r="AE254" s="13"/>
      <c r="AT254" s="254" t="s">
        <v>201</v>
      </c>
      <c r="AU254" s="254" t="s">
        <v>131</v>
      </c>
      <c r="AV254" s="13" t="s">
        <v>131</v>
      </c>
      <c r="AW254" s="13" t="s">
        <v>32</v>
      </c>
      <c r="AX254" s="13" t="s">
        <v>83</v>
      </c>
      <c r="AY254" s="254" t="s">
        <v>122</v>
      </c>
    </row>
    <row r="255" s="13" customFormat="1">
      <c r="A255" s="13"/>
      <c r="B255" s="244"/>
      <c r="C255" s="245"/>
      <c r="D255" s="232" t="s">
        <v>201</v>
      </c>
      <c r="E255" s="245"/>
      <c r="F255" s="247" t="s">
        <v>329</v>
      </c>
      <c r="G255" s="245"/>
      <c r="H255" s="248">
        <v>37.296999999999997</v>
      </c>
      <c r="I255" s="249"/>
      <c r="J255" s="245"/>
      <c r="K255" s="245"/>
      <c r="L255" s="250"/>
      <c r="M255" s="251"/>
      <c r="N255" s="252"/>
      <c r="O255" s="252"/>
      <c r="P255" s="252"/>
      <c r="Q255" s="252"/>
      <c r="R255" s="252"/>
      <c r="S255" s="252"/>
      <c r="T255" s="253"/>
      <c r="U255" s="13"/>
      <c r="V255" s="13"/>
      <c r="W255" s="13"/>
      <c r="X255" s="13"/>
      <c r="Y255" s="13"/>
      <c r="Z255" s="13"/>
      <c r="AA255" s="13"/>
      <c r="AB255" s="13"/>
      <c r="AC255" s="13"/>
      <c r="AD255" s="13"/>
      <c r="AE255" s="13"/>
      <c r="AT255" s="254" t="s">
        <v>201</v>
      </c>
      <c r="AU255" s="254" t="s">
        <v>131</v>
      </c>
      <c r="AV255" s="13" t="s">
        <v>131</v>
      </c>
      <c r="AW255" s="13" t="s">
        <v>4</v>
      </c>
      <c r="AX255" s="13" t="s">
        <v>83</v>
      </c>
      <c r="AY255" s="254" t="s">
        <v>122</v>
      </c>
    </row>
    <row r="256" s="2" customFormat="1" ht="24.15" customHeight="1">
      <c r="A256" s="39"/>
      <c r="B256" s="40"/>
      <c r="C256" s="219" t="s">
        <v>330</v>
      </c>
      <c r="D256" s="219" t="s">
        <v>125</v>
      </c>
      <c r="E256" s="220" t="s">
        <v>331</v>
      </c>
      <c r="F256" s="221" t="s">
        <v>332</v>
      </c>
      <c r="G256" s="222" t="s">
        <v>255</v>
      </c>
      <c r="H256" s="223">
        <v>80.019999999999996</v>
      </c>
      <c r="I256" s="224"/>
      <c r="J256" s="225">
        <f>ROUND(I256*H256,2)</f>
        <v>0</v>
      </c>
      <c r="K256" s="221" t="s">
        <v>194</v>
      </c>
      <c r="L256" s="45"/>
      <c r="M256" s="226" t="s">
        <v>1</v>
      </c>
      <c r="N256" s="227" t="s">
        <v>42</v>
      </c>
      <c r="O256" s="92"/>
      <c r="P256" s="228">
        <f>O256*H256</f>
        <v>0</v>
      </c>
      <c r="Q256" s="228">
        <v>3.0000000000000001E-05</v>
      </c>
      <c r="R256" s="228">
        <f>Q256*H256</f>
        <v>0.0024006000000000001</v>
      </c>
      <c r="S256" s="228">
        <v>0</v>
      </c>
      <c r="T256" s="229">
        <f>S256*H256</f>
        <v>0</v>
      </c>
      <c r="U256" s="39"/>
      <c r="V256" s="39"/>
      <c r="W256" s="39"/>
      <c r="X256" s="39"/>
      <c r="Y256" s="39"/>
      <c r="Z256" s="39"/>
      <c r="AA256" s="39"/>
      <c r="AB256" s="39"/>
      <c r="AC256" s="39"/>
      <c r="AD256" s="39"/>
      <c r="AE256" s="39"/>
      <c r="AR256" s="230" t="s">
        <v>142</v>
      </c>
      <c r="AT256" s="230" t="s">
        <v>125</v>
      </c>
      <c r="AU256" s="230" t="s">
        <v>131</v>
      </c>
      <c r="AY256" s="18" t="s">
        <v>122</v>
      </c>
      <c r="BE256" s="231">
        <f>IF(N256="základní",J256,0)</f>
        <v>0</v>
      </c>
      <c r="BF256" s="231">
        <f>IF(N256="snížená",J256,0)</f>
        <v>0</v>
      </c>
      <c r="BG256" s="231">
        <f>IF(N256="zákl. přenesená",J256,0)</f>
        <v>0</v>
      </c>
      <c r="BH256" s="231">
        <f>IF(N256="sníž. přenesená",J256,0)</f>
        <v>0</v>
      </c>
      <c r="BI256" s="231">
        <f>IF(N256="nulová",J256,0)</f>
        <v>0</v>
      </c>
      <c r="BJ256" s="18" t="s">
        <v>131</v>
      </c>
      <c r="BK256" s="231">
        <f>ROUND(I256*H256,2)</f>
        <v>0</v>
      </c>
      <c r="BL256" s="18" t="s">
        <v>142</v>
      </c>
      <c r="BM256" s="230" t="s">
        <v>333</v>
      </c>
    </row>
    <row r="257" s="2" customFormat="1">
      <c r="A257" s="39"/>
      <c r="B257" s="40"/>
      <c r="C257" s="41"/>
      <c r="D257" s="232" t="s">
        <v>133</v>
      </c>
      <c r="E257" s="41"/>
      <c r="F257" s="233" t="s">
        <v>334</v>
      </c>
      <c r="G257" s="41"/>
      <c r="H257" s="41"/>
      <c r="I257" s="234"/>
      <c r="J257" s="41"/>
      <c r="K257" s="41"/>
      <c r="L257" s="45"/>
      <c r="M257" s="235"/>
      <c r="N257" s="236"/>
      <c r="O257" s="92"/>
      <c r="P257" s="92"/>
      <c r="Q257" s="92"/>
      <c r="R257" s="92"/>
      <c r="S257" s="92"/>
      <c r="T257" s="93"/>
      <c r="U257" s="39"/>
      <c r="V257" s="39"/>
      <c r="W257" s="39"/>
      <c r="X257" s="39"/>
      <c r="Y257" s="39"/>
      <c r="Z257" s="39"/>
      <c r="AA257" s="39"/>
      <c r="AB257" s="39"/>
      <c r="AC257" s="39"/>
      <c r="AD257" s="39"/>
      <c r="AE257" s="39"/>
      <c r="AT257" s="18" t="s">
        <v>133</v>
      </c>
      <c r="AU257" s="18" t="s">
        <v>131</v>
      </c>
    </row>
    <row r="258" s="2" customFormat="1">
      <c r="A258" s="39"/>
      <c r="B258" s="40"/>
      <c r="C258" s="41"/>
      <c r="D258" s="241" t="s">
        <v>197</v>
      </c>
      <c r="E258" s="41"/>
      <c r="F258" s="242" t="s">
        <v>335</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197</v>
      </c>
      <c r="AU258" s="18" t="s">
        <v>131</v>
      </c>
    </row>
    <row r="259" s="2" customFormat="1">
      <c r="A259" s="39"/>
      <c r="B259" s="40"/>
      <c r="C259" s="41"/>
      <c r="D259" s="232" t="s">
        <v>199</v>
      </c>
      <c r="E259" s="41"/>
      <c r="F259" s="243" t="s">
        <v>336</v>
      </c>
      <c r="G259" s="41"/>
      <c r="H259" s="41"/>
      <c r="I259" s="234"/>
      <c r="J259" s="41"/>
      <c r="K259" s="41"/>
      <c r="L259" s="45"/>
      <c r="M259" s="235"/>
      <c r="N259" s="236"/>
      <c r="O259" s="92"/>
      <c r="P259" s="92"/>
      <c r="Q259" s="92"/>
      <c r="R259" s="92"/>
      <c r="S259" s="92"/>
      <c r="T259" s="93"/>
      <c r="U259" s="39"/>
      <c r="V259" s="39"/>
      <c r="W259" s="39"/>
      <c r="X259" s="39"/>
      <c r="Y259" s="39"/>
      <c r="Z259" s="39"/>
      <c r="AA259" s="39"/>
      <c r="AB259" s="39"/>
      <c r="AC259" s="39"/>
      <c r="AD259" s="39"/>
      <c r="AE259" s="39"/>
      <c r="AT259" s="18" t="s">
        <v>199</v>
      </c>
      <c r="AU259" s="18" t="s">
        <v>131</v>
      </c>
    </row>
    <row r="260" s="13" customFormat="1">
      <c r="A260" s="13"/>
      <c r="B260" s="244"/>
      <c r="C260" s="245"/>
      <c r="D260" s="232" t="s">
        <v>201</v>
      </c>
      <c r="E260" s="246" t="s">
        <v>1</v>
      </c>
      <c r="F260" s="247" t="s">
        <v>337</v>
      </c>
      <c r="G260" s="245"/>
      <c r="H260" s="248">
        <v>80.019999999999996</v>
      </c>
      <c r="I260" s="249"/>
      <c r="J260" s="245"/>
      <c r="K260" s="245"/>
      <c r="L260" s="250"/>
      <c r="M260" s="251"/>
      <c r="N260" s="252"/>
      <c r="O260" s="252"/>
      <c r="P260" s="252"/>
      <c r="Q260" s="252"/>
      <c r="R260" s="252"/>
      <c r="S260" s="252"/>
      <c r="T260" s="253"/>
      <c r="U260" s="13"/>
      <c r="V260" s="13"/>
      <c r="W260" s="13"/>
      <c r="X260" s="13"/>
      <c r="Y260" s="13"/>
      <c r="Z260" s="13"/>
      <c r="AA260" s="13"/>
      <c r="AB260" s="13"/>
      <c r="AC260" s="13"/>
      <c r="AD260" s="13"/>
      <c r="AE260" s="13"/>
      <c r="AT260" s="254" t="s">
        <v>201</v>
      </c>
      <c r="AU260" s="254" t="s">
        <v>131</v>
      </c>
      <c r="AV260" s="13" t="s">
        <v>131</v>
      </c>
      <c r="AW260" s="13" t="s">
        <v>32</v>
      </c>
      <c r="AX260" s="13" t="s">
        <v>83</v>
      </c>
      <c r="AY260" s="254" t="s">
        <v>122</v>
      </c>
    </row>
    <row r="261" s="2" customFormat="1" ht="24.15" customHeight="1">
      <c r="A261" s="39"/>
      <c r="B261" s="40"/>
      <c r="C261" s="287" t="s">
        <v>338</v>
      </c>
      <c r="D261" s="287" t="s">
        <v>300</v>
      </c>
      <c r="E261" s="288" t="s">
        <v>339</v>
      </c>
      <c r="F261" s="289" t="s">
        <v>340</v>
      </c>
      <c r="G261" s="290" t="s">
        <v>255</v>
      </c>
      <c r="H261" s="291">
        <v>84.021000000000001</v>
      </c>
      <c r="I261" s="292"/>
      <c r="J261" s="293">
        <f>ROUND(I261*H261,2)</f>
        <v>0</v>
      </c>
      <c r="K261" s="289" t="s">
        <v>194</v>
      </c>
      <c r="L261" s="294"/>
      <c r="M261" s="295" t="s">
        <v>1</v>
      </c>
      <c r="N261" s="296" t="s">
        <v>42</v>
      </c>
      <c r="O261" s="92"/>
      <c r="P261" s="228">
        <f>O261*H261</f>
        <v>0</v>
      </c>
      <c r="Q261" s="228">
        <v>0.00050000000000000001</v>
      </c>
      <c r="R261" s="228">
        <f>Q261*H261</f>
        <v>0.042010499999999999</v>
      </c>
      <c r="S261" s="228">
        <v>0</v>
      </c>
      <c r="T261" s="229">
        <f>S261*H261</f>
        <v>0</v>
      </c>
      <c r="U261" s="39"/>
      <c r="V261" s="39"/>
      <c r="W261" s="39"/>
      <c r="X261" s="39"/>
      <c r="Y261" s="39"/>
      <c r="Z261" s="39"/>
      <c r="AA261" s="39"/>
      <c r="AB261" s="39"/>
      <c r="AC261" s="39"/>
      <c r="AD261" s="39"/>
      <c r="AE261" s="39"/>
      <c r="AR261" s="230" t="s">
        <v>163</v>
      </c>
      <c r="AT261" s="230" t="s">
        <v>300</v>
      </c>
      <c r="AU261" s="230" t="s">
        <v>131</v>
      </c>
      <c r="AY261" s="18" t="s">
        <v>122</v>
      </c>
      <c r="BE261" s="231">
        <f>IF(N261="základní",J261,0)</f>
        <v>0</v>
      </c>
      <c r="BF261" s="231">
        <f>IF(N261="snížená",J261,0)</f>
        <v>0</v>
      </c>
      <c r="BG261" s="231">
        <f>IF(N261="zákl. přenesená",J261,0)</f>
        <v>0</v>
      </c>
      <c r="BH261" s="231">
        <f>IF(N261="sníž. přenesená",J261,0)</f>
        <v>0</v>
      </c>
      <c r="BI261" s="231">
        <f>IF(N261="nulová",J261,0)</f>
        <v>0</v>
      </c>
      <c r="BJ261" s="18" t="s">
        <v>131</v>
      </c>
      <c r="BK261" s="231">
        <f>ROUND(I261*H261,2)</f>
        <v>0</v>
      </c>
      <c r="BL261" s="18" t="s">
        <v>142</v>
      </c>
      <c r="BM261" s="230" t="s">
        <v>341</v>
      </c>
    </row>
    <row r="262" s="2" customFormat="1">
      <c r="A262" s="39"/>
      <c r="B262" s="40"/>
      <c r="C262" s="41"/>
      <c r="D262" s="232" t="s">
        <v>133</v>
      </c>
      <c r="E262" s="41"/>
      <c r="F262" s="233" t="s">
        <v>340</v>
      </c>
      <c r="G262" s="41"/>
      <c r="H262" s="41"/>
      <c r="I262" s="234"/>
      <c r="J262" s="41"/>
      <c r="K262" s="41"/>
      <c r="L262" s="45"/>
      <c r="M262" s="235"/>
      <c r="N262" s="236"/>
      <c r="O262" s="92"/>
      <c r="P262" s="92"/>
      <c r="Q262" s="92"/>
      <c r="R262" s="92"/>
      <c r="S262" s="92"/>
      <c r="T262" s="93"/>
      <c r="U262" s="39"/>
      <c r="V262" s="39"/>
      <c r="W262" s="39"/>
      <c r="X262" s="39"/>
      <c r="Y262" s="39"/>
      <c r="Z262" s="39"/>
      <c r="AA262" s="39"/>
      <c r="AB262" s="39"/>
      <c r="AC262" s="39"/>
      <c r="AD262" s="39"/>
      <c r="AE262" s="39"/>
      <c r="AT262" s="18" t="s">
        <v>133</v>
      </c>
      <c r="AU262" s="18" t="s">
        <v>131</v>
      </c>
    </row>
    <row r="263" s="13" customFormat="1">
      <c r="A263" s="13"/>
      <c r="B263" s="244"/>
      <c r="C263" s="245"/>
      <c r="D263" s="232" t="s">
        <v>201</v>
      </c>
      <c r="E263" s="245"/>
      <c r="F263" s="247" t="s">
        <v>342</v>
      </c>
      <c r="G263" s="245"/>
      <c r="H263" s="248">
        <v>84.021000000000001</v>
      </c>
      <c r="I263" s="249"/>
      <c r="J263" s="245"/>
      <c r="K263" s="245"/>
      <c r="L263" s="250"/>
      <c r="M263" s="251"/>
      <c r="N263" s="252"/>
      <c r="O263" s="252"/>
      <c r="P263" s="252"/>
      <c r="Q263" s="252"/>
      <c r="R263" s="252"/>
      <c r="S263" s="252"/>
      <c r="T263" s="253"/>
      <c r="U263" s="13"/>
      <c r="V263" s="13"/>
      <c r="W263" s="13"/>
      <c r="X263" s="13"/>
      <c r="Y263" s="13"/>
      <c r="Z263" s="13"/>
      <c r="AA263" s="13"/>
      <c r="AB263" s="13"/>
      <c r="AC263" s="13"/>
      <c r="AD263" s="13"/>
      <c r="AE263" s="13"/>
      <c r="AT263" s="254" t="s">
        <v>201</v>
      </c>
      <c r="AU263" s="254" t="s">
        <v>131</v>
      </c>
      <c r="AV263" s="13" t="s">
        <v>131</v>
      </c>
      <c r="AW263" s="13" t="s">
        <v>4</v>
      </c>
      <c r="AX263" s="13" t="s">
        <v>83</v>
      </c>
      <c r="AY263" s="254" t="s">
        <v>122</v>
      </c>
    </row>
    <row r="264" s="2" customFormat="1" ht="24.15" customHeight="1">
      <c r="A264" s="39"/>
      <c r="B264" s="40"/>
      <c r="C264" s="219" t="s">
        <v>343</v>
      </c>
      <c r="D264" s="219" t="s">
        <v>125</v>
      </c>
      <c r="E264" s="220" t="s">
        <v>344</v>
      </c>
      <c r="F264" s="221" t="s">
        <v>345</v>
      </c>
      <c r="G264" s="222" t="s">
        <v>255</v>
      </c>
      <c r="H264" s="223">
        <v>284.30000000000001</v>
      </c>
      <c r="I264" s="224"/>
      <c r="J264" s="225">
        <f>ROUND(I264*H264,2)</f>
        <v>0</v>
      </c>
      <c r="K264" s="221" t="s">
        <v>194</v>
      </c>
      <c r="L264" s="45"/>
      <c r="M264" s="226" t="s">
        <v>1</v>
      </c>
      <c r="N264" s="227" t="s">
        <v>42</v>
      </c>
      <c r="O264" s="92"/>
      <c r="P264" s="228">
        <f>O264*H264</f>
        <v>0</v>
      </c>
      <c r="Q264" s="228">
        <v>0</v>
      </c>
      <c r="R264" s="228">
        <f>Q264*H264</f>
        <v>0</v>
      </c>
      <c r="S264" s="228">
        <v>0</v>
      </c>
      <c r="T264" s="229">
        <f>S264*H264</f>
        <v>0</v>
      </c>
      <c r="U264" s="39"/>
      <c r="V264" s="39"/>
      <c r="W264" s="39"/>
      <c r="X264" s="39"/>
      <c r="Y264" s="39"/>
      <c r="Z264" s="39"/>
      <c r="AA264" s="39"/>
      <c r="AB264" s="39"/>
      <c r="AC264" s="39"/>
      <c r="AD264" s="39"/>
      <c r="AE264" s="39"/>
      <c r="AR264" s="230" t="s">
        <v>142</v>
      </c>
      <c r="AT264" s="230" t="s">
        <v>125</v>
      </c>
      <c r="AU264" s="230" t="s">
        <v>131</v>
      </c>
      <c r="AY264" s="18" t="s">
        <v>122</v>
      </c>
      <c r="BE264" s="231">
        <f>IF(N264="základní",J264,0)</f>
        <v>0</v>
      </c>
      <c r="BF264" s="231">
        <f>IF(N264="snížená",J264,0)</f>
        <v>0</v>
      </c>
      <c r="BG264" s="231">
        <f>IF(N264="zákl. přenesená",J264,0)</f>
        <v>0</v>
      </c>
      <c r="BH264" s="231">
        <f>IF(N264="sníž. přenesená",J264,0)</f>
        <v>0</v>
      </c>
      <c r="BI264" s="231">
        <f>IF(N264="nulová",J264,0)</f>
        <v>0</v>
      </c>
      <c r="BJ264" s="18" t="s">
        <v>131</v>
      </c>
      <c r="BK264" s="231">
        <f>ROUND(I264*H264,2)</f>
        <v>0</v>
      </c>
      <c r="BL264" s="18" t="s">
        <v>142</v>
      </c>
      <c r="BM264" s="230" t="s">
        <v>346</v>
      </c>
    </row>
    <row r="265" s="2" customFormat="1">
      <c r="A265" s="39"/>
      <c r="B265" s="40"/>
      <c r="C265" s="41"/>
      <c r="D265" s="232" t="s">
        <v>133</v>
      </c>
      <c r="E265" s="41"/>
      <c r="F265" s="233" t="s">
        <v>347</v>
      </c>
      <c r="G265" s="41"/>
      <c r="H265" s="41"/>
      <c r="I265" s="234"/>
      <c r="J265" s="41"/>
      <c r="K265" s="41"/>
      <c r="L265" s="45"/>
      <c r="M265" s="235"/>
      <c r="N265" s="236"/>
      <c r="O265" s="92"/>
      <c r="P265" s="92"/>
      <c r="Q265" s="92"/>
      <c r="R265" s="92"/>
      <c r="S265" s="92"/>
      <c r="T265" s="93"/>
      <c r="U265" s="39"/>
      <c r="V265" s="39"/>
      <c r="W265" s="39"/>
      <c r="X265" s="39"/>
      <c r="Y265" s="39"/>
      <c r="Z265" s="39"/>
      <c r="AA265" s="39"/>
      <c r="AB265" s="39"/>
      <c r="AC265" s="39"/>
      <c r="AD265" s="39"/>
      <c r="AE265" s="39"/>
      <c r="AT265" s="18" t="s">
        <v>133</v>
      </c>
      <c r="AU265" s="18" t="s">
        <v>131</v>
      </c>
    </row>
    <row r="266" s="2" customFormat="1">
      <c r="A266" s="39"/>
      <c r="B266" s="40"/>
      <c r="C266" s="41"/>
      <c r="D266" s="241" t="s">
        <v>197</v>
      </c>
      <c r="E266" s="41"/>
      <c r="F266" s="242" t="s">
        <v>348</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197</v>
      </c>
      <c r="AU266" s="18" t="s">
        <v>131</v>
      </c>
    </row>
    <row r="267" s="2" customFormat="1">
      <c r="A267" s="39"/>
      <c r="B267" s="40"/>
      <c r="C267" s="41"/>
      <c r="D267" s="232" t="s">
        <v>199</v>
      </c>
      <c r="E267" s="41"/>
      <c r="F267" s="243" t="s">
        <v>349</v>
      </c>
      <c r="G267" s="41"/>
      <c r="H267" s="41"/>
      <c r="I267" s="234"/>
      <c r="J267" s="41"/>
      <c r="K267" s="41"/>
      <c r="L267" s="45"/>
      <c r="M267" s="235"/>
      <c r="N267" s="236"/>
      <c r="O267" s="92"/>
      <c r="P267" s="92"/>
      <c r="Q267" s="92"/>
      <c r="R267" s="92"/>
      <c r="S267" s="92"/>
      <c r="T267" s="93"/>
      <c r="U267" s="39"/>
      <c r="V267" s="39"/>
      <c r="W267" s="39"/>
      <c r="X267" s="39"/>
      <c r="Y267" s="39"/>
      <c r="Z267" s="39"/>
      <c r="AA267" s="39"/>
      <c r="AB267" s="39"/>
      <c r="AC267" s="39"/>
      <c r="AD267" s="39"/>
      <c r="AE267" s="39"/>
      <c r="AT267" s="18" t="s">
        <v>199</v>
      </c>
      <c r="AU267" s="18" t="s">
        <v>131</v>
      </c>
    </row>
    <row r="268" s="13" customFormat="1">
      <c r="A268" s="13"/>
      <c r="B268" s="244"/>
      <c r="C268" s="245"/>
      <c r="D268" s="232" t="s">
        <v>201</v>
      </c>
      <c r="E268" s="246" t="s">
        <v>1</v>
      </c>
      <c r="F268" s="247" t="s">
        <v>350</v>
      </c>
      <c r="G268" s="245"/>
      <c r="H268" s="248">
        <v>1.8</v>
      </c>
      <c r="I268" s="249"/>
      <c r="J268" s="245"/>
      <c r="K268" s="245"/>
      <c r="L268" s="250"/>
      <c r="M268" s="251"/>
      <c r="N268" s="252"/>
      <c r="O268" s="252"/>
      <c r="P268" s="252"/>
      <c r="Q268" s="252"/>
      <c r="R268" s="252"/>
      <c r="S268" s="252"/>
      <c r="T268" s="253"/>
      <c r="U268" s="13"/>
      <c r="V268" s="13"/>
      <c r="W268" s="13"/>
      <c r="X268" s="13"/>
      <c r="Y268" s="13"/>
      <c r="Z268" s="13"/>
      <c r="AA268" s="13"/>
      <c r="AB268" s="13"/>
      <c r="AC268" s="13"/>
      <c r="AD268" s="13"/>
      <c r="AE268" s="13"/>
      <c r="AT268" s="254" t="s">
        <v>201</v>
      </c>
      <c r="AU268" s="254" t="s">
        <v>131</v>
      </c>
      <c r="AV268" s="13" t="s">
        <v>131</v>
      </c>
      <c r="AW268" s="13" t="s">
        <v>32</v>
      </c>
      <c r="AX268" s="13" t="s">
        <v>76</v>
      </c>
      <c r="AY268" s="254" t="s">
        <v>122</v>
      </c>
    </row>
    <row r="269" s="13" customFormat="1">
      <c r="A269" s="13"/>
      <c r="B269" s="244"/>
      <c r="C269" s="245"/>
      <c r="D269" s="232" t="s">
        <v>201</v>
      </c>
      <c r="E269" s="246" t="s">
        <v>1</v>
      </c>
      <c r="F269" s="247" t="s">
        <v>351</v>
      </c>
      <c r="G269" s="245"/>
      <c r="H269" s="248">
        <v>4.2000000000000002</v>
      </c>
      <c r="I269" s="249"/>
      <c r="J269" s="245"/>
      <c r="K269" s="245"/>
      <c r="L269" s="250"/>
      <c r="M269" s="251"/>
      <c r="N269" s="252"/>
      <c r="O269" s="252"/>
      <c r="P269" s="252"/>
      <c r="Q269" s="252"/>
      <c r="R269" s="252"/>
      <c r="S269" s="252"/>
      <c r="T269" s="253"/>
      <c r="U269" s="13"/>
      <c r="V269" s="13"/>
      <c r="W269" s="13"/>
      <c r="X269" s="13"/>
      <c r="Y269" s="13"/>
      <c r="Z269" s="13"/>
      <c r="AA269" s="13"/>
      <c r="AB269" s="13"/>
      <c r="AC269" s="13"/>
      <c r="AD269" s="13"/>
      <c r="AE269" s="13"/>
      <c r="AT269" s="254" t="s">
        <v>201</v>
      </c>
      <c r="AU269" s="254" t="s">
        <v>131</v>
      </c>
      <c r="AV269" s="13" t="s">
        <v>131</v>
      </c>
      <c r="AW269" s="13" t="s">
        <v>32</v>
      </c>
      <c r="AX269" s="13" t="s">
        <v>76</v>
      </c>
      <c r="AY269" s="254" t="s">
        <v>122</v>
      </c>
    </row>
    <row r="270" s="13" customFormat="1">
      <c r="A270" s="13"/>
      <c r="B270" s="244"/>
      <c r="C270" s="245"/>
      <c r="D270" s="232" t="s">
        <v>201</v>
      </c>
      <c r="E270" s="246" t="s">
        <v>1</v>
      </c>
      <c r="F270" s="247" t="s">
        <v>352</v>
      </c>
      <c r="G270" s="245"/>
      <c r="H270" s="248">
        <v>109.2</v>
      </c>
      <c r="I270" s="249"/>
      <c r="J270" s="245"/>
      <c r="K270" s="245"/>
      <c r="L270" s="250"/>
      <c r="M270" s="251"/>
      <c r="N270" s="252"/>
      <c r="O270" s="252"/>
      <c r="P270" s="252"/>
      <c r="Q270" s="252"/>
      <c r="R270" s="252"/>
      <c r="S270" s="252"/>
      <c r="T270" s="253"/>
      <c r="U270" s="13"/>
      <c r="V270" s="13"/>
      <c r="W270" s="13"/>
      <c r="X270" s="13"/>
      <c r="Y270" s="13"/>
      <c r="Z270" s="13"/>
      <c r="AA270" s="13"/>
      <c r="AB270" s="13"/>
      <c r="AC270" s="13"/>
      <c r="AD270" s="13"/>
      <c r="AE270" s="13"/>
      <c r="AT270" s="254" t="s">
        <v>201</v>
      </c>
      <c r="AU270" s="254" t="s">
        <v>131</v>
      </c>
      <c r="AV270" s="13" t="s">
        <v>131</v>
      </c>
      <c r="AW270" s="13" t="s">
        <v>32</v>
      </c>
      <c r="AX270" s="13" t="s">
        <v>76</v>
      </c>
      <c r="AY270" s="254" t="s">
        <v>122</v>
      </c>
    </row>
    <row r="271" s="13" customFormat="1">
      <c r="A271" s="13"/>
      <c r="B271" s="244"/>
      <c r="C271" s="245"/>
      <c r="D271" s="232" t="s">
        <v>201</v>
      </c>
      <c r="E271" s="246" t="s">
        <v>1</v>
      </c>
      <c r="F271" s="247" t="s">
        <v>353</v>
      </c>
      <c r="G271" s="245"/>
      <c r="H271" s="248">
        <v>7.7999999999999998</v>
      </c>
      <c r="I271" s="249"/>
      <c r="J271" s="245"/>
      <c r="K271" s="245"/>
      <c r="L271" s="250"/>
      <c r="M271" s="251"/>
      <c r="N271" s="252"/>
      <c r="O271" s="252"/>
      <c r="P271" s="252"/>
      <c r="Q271" s="252"/>
      <c r="R271" s="252"/>
      <c r="S271" s="252"/>
      <c r="T271" s="253"/>
      <c r="U271" s="13"/>
      <c r="V271" s="13"/>
      <c r="W271" s="13"/>
      <c r="X271" s="13"/>
      <c r="Y271" s="13"/>
      <c r="Z271" s="13"/>
      <c r="AA271" s="13"/>
      <c r="AB271" s="13"/>
      <c r="AC271" s="13"/>
      <c r="AD271" s="13"/>
      <c r="AE271" s="13"/>
      <c r="AT271" s="254" t="s">
        <v>201</v>
      </c>
      <c r="AU271" s="254" t="s">
        <v>131</v>
      </c>
      <c r="AV271" s="13" t="s">
        <v>131</v>
      </c>
      <c r="AW271" s="13" t="s">
        <v>32</v>
      </c>
      <c r="AX271" s="13" t="s">
        <v>76</v>
      </c>
      <c r="AY271" s="254" t="s">
        <v>122</v>
      </c>
    </row>
    <row r="272" s="13" customFormat="1">
      <c r="A272" s="13"/>
      <c r="B272" s="244"/>
      <c r="C272" s="245"/>
      <c r="D272" s="232" t="s">
        <v>201</v>
      </c>
      <c r="E272" s="246" t="s">
        <v>1</v>
      </c>
      <c r="F272" s="247" t="s">
        <v>354</v>
      </c>
      <c r="G272" s="245"/>
      <c r="H272" s="248">
        <v>6.7999999999999998</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201</v>
      </c>
      <c r="AU272" s="254" t="s">
        <v>131</v>
      </c>
      <c r="AV272" s="13" t="s">
        <v>131</v>
      </c>
      <c r="AW272" s="13" t="s">
        <v>32</v>
      </c>
      <c r="AX272" s="13" t="s">
        <v>76</v>
      </c>
      <c r="AY272" s="254" t="s">
        <v>122</v>
      </c>
    </row>
    <row r="273" s="13" customFormat="1">
      <c r="A273" s="13"/>
      <c r="B273" s="244"/>
      <c r="C273" s="245"/>
      <c r="D273" s="232" t="s">
        <v>201</v>
      </c>
      <c r="E273" s="246" t="s">
        <v>1</v>
      </c>
      <c r="F273" s="247" t="s">
        <v>355</v>
      </c>
      <c r="G273" s="245"/>
      <c r="H273" s="248">
        <v>24</v>
      </c>
      <c r="I273" s="249"/>
      <c r="J273" s="245"/>
      <c r="K273" s="245"/>
      <c r="L273" s="250"/>
      <c r="M273" s="251"/>
      <c r="N273" s="252"/>
      <c r="O273" s="252"/>
      <c r="P273" s="252"/>
      <c r="Q273" s="252"/>
      <c r="R273" s="252"/>
      <c r="S273" s="252"/>
      <c r="T273" s="253"/>
      <c r="U273" s="13"/>
      <c r="V273" s="13"/>
      <c r="W273" s="13"/>
      <c r="X273" s="13"/>
      <c r="Y273" s="13"/>
      <c r="Z273" s="13"/>
      <c r="AA273" s="13"/>
      <c r="AB273" s="13"/>
      <c r="AC273" s="13"/>
      <c r="AD273" s="13"/>
      <c r="AE273" s="13"/>
      <c r="AT273" s="254" t="s">
        <v>201</v>
      </c>
      <c r="AU273" s="254" t="s">
        <v>131</v>
      </c>
      <c r="AV273" s="13" t="s">
        <v>131</v>
      </c>
      <c r="AW273" s="13" t="s">
        <v>32</v>
      </c>
      <c r="AX273" s="13" t="s">
        <v>76</v>
      </c>
      <c r="AY273" s="254" t="s">
        <v>122</v>
      </c>
    </row>
    <row r="274" s="13" customFormat="1">
      <c r="A274" s="13"/>
      <c r="B274" s="244"/>
      <c r="C274" s="245"/>
      <c r="D274" s="232" t="s">
        <v>201</v>
      </c>
      <c r="E274" s="246" t="s">
        <v>1</v>
      </c>
      <c r="F274" s="247" t="s">
        <v>356</v>
      </c>
      <c r="G274" s="245"/>
      <c r="H274" s="248">
        <v>6</v>
      </c>
      <c r="I274" s="249"/>
      <c r="J274" s="245"/>
      <c r="K274" s="245"/>
      <c r="L274" s="250"/>
      <c r="M274" s="251"/>
      <c r="N274" s="252"/>
      <c r="O274" s="252"/>
      <c r="P274" s="252"/>
      <c r="Q274" s="252"/>
      <c r="R274" s="252"/>
      <c r="S274" s="252"/>
      <c r="T274" s="253"/>
      <c r="U274" s="13"/>
      <c r="V274" s="13"/>
      <c r="W274" s="13"/>
      <c r="X274" s="13"/>
      <c r="Y274" s="13"/>
      <c r="Z274" s="13"/>
      <c r="AA274" s="13"/>
      <c r="AB274" s="13"/>
      <c r="AC274" s="13"/>
      <c r="AD274" s="13"/>
      <c r="AE274" s="13"/>
      <c r="AT274" s="254" t="s">
        <v>201</v>
      </c>
      <c r="AU274" s="254" t="s">
        <v>131</v>
      </c>
      <c r="AV274" s="13" t="s">
        <v>131</v>
      </c>
      <c r="AW274" s="13" t="s">
        <v>32</v>
      </c>
      <c r="AX274" s="13" t="s">
        <v>76</v>
      </c>
      <c r="AY274" s="254" t="s">
        <v>122</v>
      </c>
    </row>
    <row r="275" s="13" customFormat="1">
      <c r="A275" s="13"/>
      <c r="B275" s="244"/>
      <c r="C275" s="245"/>
      <c r="D275" s="232" t="s">
        <v>201</v>
      </c>
      <c r="E275" s="246" t="s">
        <v>1</v>
      </c>
      <c r="F275" s="247" t="s">
        <v>357</v>
      </c>
      <c r="G275" s="245"/>
      <c r="H275" s="248">
        <v>12</v>
      </c>
      <c r="I275" s="249"/>
      <c r="J275" s="245"/>
      <c r="K275" s="245"/>
      <c r="L275" s="250"/>
      <c r="M275" s="251"/>
      <c r="N275" s="252"/>
      <c r="O275" s="252"/>
      <c r="P275" s="252"/>
      <c r="Q275" s="252"/>
      <c r="R275" s="252"/>
      <c r="S275" s="252"/>
      <c r="T275" s="253"/>
      <c r="U275" s="13"/>
      <c r="V275" s="13"/>
      <c r="W275" s="13"/>
      <c r="X275" s="13"/>
      <c r="Y275" s="13"/>
      <c r="Z275" s="13"/>
      <c r="AA275" s="13"/>
      <c r="AB275" s="13"/>
      <c r="AC275" s="13"/>
      <c r="AD275" s="13"/>
      <c r="AE275" s="13"/>
      <c r="AT275" s="254" t="s">
        <v>201</v>
      </c>
      <c r="AU275" s="254" t="s">
        <v>131</v>
      </c>
      <c r="AV275" s="13" t="s">
        <v>131</v>
      </c>
      <c r="AW275" s="13" t="s">
        <v>32</v>
      </c>
      <c r="AX275" s="13" t="s">
        <v>76</v>
      </c>
      <c r="AY275" s="254" t="s">
        <v>122</v>
      </c>
    </row>
    <row r="276" s="13" customFormat="1">
      <c r="A276" s="13"/>
      <c r="B276" s="244"/>
      <c r="C276" s="245"/>
      <c r="D276" s="232" t="s">
        <v>201</v>
      </c>
      <c r="E276" s="246" t="s">
        <v>1</v>
      </c>
      <c r="F276" s="247" t="s">
        <v>358</v>
      </c>
      <c r="G276" s="245"/>
      <c r="H276" s="248">
        <v>9</v>
      </c>
      <c r="I276" s="249"/>
      <c r="J276" s="245"/>
      <c r="K276" s="245"/>
      <c r="L276" s="250"/>
      <c r="M276" s="251"/>
      <c r="N276" s="252"/>
      <c r="O276" s="252"/>
      <c r="P276" s="252"/>
      <c r="Q276" s="252"/>
      <c r="R276" s="252"/>
      <c r="S276" s="252"/>
      <c r="T276" s="253"/>
      <c r="U276" s="13"/>
      <c r="V276" s="13"/>
      <c r="W276" s="13"/>
      <c r="X276" s="13"/>
      <c r="Y276" s="13"/>
      <c r="Z276" s="13"/>
      <c r="AA276" s="13"/>
      <c r="AB276" s="13"/>
      <c r="AC276" s="13"/>
      <c r="AD276" s="13"/>
      <c r="AE276" s="13"/>
      <c r="AT276" s="254" t="s">
        <v>201</v>
      </c>
      <c r="AU276" s="254" t="s">
        <v>131</v>
      </c>
      <c r="AV276" s="13" t="s">
        <v>131</v>
      </c>
      <c r="AW276" s="13" t="s">
        <v>32</v>
      </c>
      <c r="AX276" s="13" t="s">
        <v>76</v>
      </c>
      <c r="AY276" s="254" t="s">
        <v>122</v>
      </c>
    </row>
    <row r="277" s="13" customFormat="1">
      <c r="A277" s="13"/>
      <c r="B277" s="244"/>
      <c r="C277" s="245"/>
      <c r="D277" s="232" t="s">
        <v>201</v>
      </c>
      <c r="E277" s="246" t="s">
        <v>1</v>
      </c>
      <c r="F277" s="247" t="s">
        <v>359</v>
      </c>
      <c r="G277" s="245"/>
      <c r="H277" s="248">
        <v>103.5</v>
      </c>
      <c r="I277" s="249"/>
      <c r="J277" s="245"/>
      <c r="K277" s="245"/>
      <c r="L277" s="250"/>
      <c r="M277" s="251"/>
      <c r="N277" s="252"/>
      <c r="O277" s="252"/>
      <c r="P277" s="252"/>
      <c r="Q277" s="252"/>
      <c r="R277" s="252"/>
      <c r="S277" s="252"/>
      <c r="T277" s="253"/>
      <c r="U277" s="13"/>
      <c r="V277" s="13"/>
      <c r="W277" s="13"/>
      <c r="X277" s="13"/>
      <c r="Y277" s="13"/>
      <c r="Z277" s="13"/>
      <c r="AA277" s="13"/>
      <c r="AB277" s="13"/>
      <c r="AC277" s="13"/>
      <c r="AD277" s="13"/>
      <c r="AE277" s="13"/>
      <c r="AT277" s="254" t="s">
        <v>201</v>
      </c>
      <c r="AU277" s="254" t="s">
        <v>131</v>
      </c>
      <c r="AV277" s="13" t="s">
        <v>131</v>
      </c>
      <c r="AW277" s="13" t="s">
        <v>32</v>
      </c>
      <c r="AX277" s="13" t="s">
        <v>76</v>
      </c>
      <c r="AY277" s="254" t="s">
        <v>122</v>
      </c>
    </row>
    <row r="278" s="14" customFormat="1">
      <c r="A278" s="14"/>
      <c r="B278" s="255"/>
      <c r="C278" s="256"/>
      <c r="D278" s="232" t="s">
        <v>201</v>
      </c>
      <c r="E278" s="257" t="s">
        <v>1</v>
      </c>
      <c r="F278" s="258" t="s">
        <v>211</v>
      </c>
      <c r="G278" s="256"/>
      <c r="H278" s="259">
        <v>284.30000000000001</v>
      </c>
      <c r="I278" s="260"/>
      <c r="J278" s="256"/>
      <c r="K278" s="256"/>
      <c r="L278" s="261"/>
      <c r="M278" s="262"/>
      <c r="N278" s="263"/>
      <c r="O278" s="263"/>
      <c r="P278" s="263"/>
      <c r="Q278" s="263"/>
      <c r="R278" s="263"/>
      <c r="S278" s="263"/>
      <c r="T278" s="264"/>
      <c r="U278" s="14"/>
      <c r="V278" s="14"/>
      <c r="W278" s="14"/>
      <c r="X278" s="14"/>
      <c r="Y278" s="14"/>
      <c r="Z278" s="14"/>
      <c r="AA278" s="14"/>
      <c r="AB278" s="14"/>
      <c r="AC278" s="14"/>
      <c r="AD278" s="14"/>
      <c r="AE278" s="14"/>
      <c r="AT278" s="265" t="s">
        <v>201</v>
      </c>
      <c r="AU278" s="265" t="s">
        <v>131</v>
      </c>
      <c r="AV278" s="14" t="s">
        <v>142</v>
      </c>
      <c r="AW278" s="14" t="s">
        <v>32</v>
      </c>
      <c r="AX278" s="14" t="s">
        <v>83</v>
      </c>
      <c r="AY278" s="265" t="s">
        <v>122</v>
      </c>
    </row>
    <row r="279" s="2" customFormat="1" ht="24.15" customHeight="1">
      <c r="A279" s="39"/>
      <c r="B279" s="40"/>
      <c r="C279" s="287" t="s">
        <v>360</v>
      </c>
      <c r="D279" s="287" t="s">
        <v>300</v>
      </c>
      <c r="E279" s="288" t="s">
        <v>361</v>
      </c>
      <c r="F279" s="289" t="s">
        <v>362</v>
      </c>
      <c r="G279" s="290" t="s">
        <v>255</v>
      </c>
      <c r="H279" s="291">
        <v>326.94499999999999</v>
      </c>
      <c r="I279" s="292"/>
      <c r="J279" s="293">
        <f>ROUND(I279*H279,2)</f>
        <v>0</v>
      </c>
      <c r="K279" s="289" t="s">
        <v>194</v>
      </c>
      <c r="L279" s="294"/>
      <c r="M279" s="295" t="s">
        <v>1</v>
      </c>
      <c r="N279" s="296" t="s">
        <v>42</v>
      </c>
      <c r="O279" s="92"/>
      <c r="P279" s="228">
        <f>O279*H279</f>
        <v>0</v>
      </c>
      <c r="Q279" s="228">
        <v>3.0000000000000001E-05</v>
      </c>
      <c r="R279" s="228">
        <f>Q279*H279</f>
        <v>0.0098083500000000004</v>
      </c>
      <c r="S279" s="228">
        <v>0</v>
      </c>
      <c r="T279" s="229">
        <f>S279*H279</f>
        <v>0</v>
      </c>
      <c r="U279" s="39"/>
      <c r="V279" s="39"/>
      <c r="W279" s="39"/>
      <c r="X279" s="39"/>
      <c r="Y279" s="39"/>
      <c r="Z279" s="39"/>
      <c r="AA279" s="39"/>
      <c r="AB279" s="39"/>
      <c r="AC279" s="39"/>
      <c r="AD279" s="39"/>
      <c r="AE279" s="39"/>
      <c r="AR279" s="230" t="s">
        <v>163</v>
      </c>
      <c r="AT279" s="230" t="s">
        <v>300</v>
      </c>
      <c r="AU279" s="230" t="s">
        <v>131</v>
      </c>
      <c r="AY279" s="18" t="s">
        <v>122</v>
      </c>
      <c r="BE279" s="231">
        <f>IF(N279="základní",J279,0)</f>
        <v>0</v>
      </c>
      <c r="BF279" s="231">
        <f>IF(N279="snížená",J279,0)</f>
        <v>0</v>
      </c>
      <c r="BG279" s="231">
        <f>IF(N279="zákl. přenesená",J279,0)</f>
        <v>0</v>
      </c>
      <c r="BH279" s="231">
        <f>IF(N279="sníž. přenesená",J279,0)</f>
        <v>0</v>
      </c>
      <c r="BI279" s="231">
        <f>IF(N279="nulová",J279,0)</f>
        <v>0</v>
      </c>
      <c r="BJ279" s="18" t="s">
        <v>131</v>
      </c>
      <c r="BK279" s="231">
        <f>ROUND(I279*H279,2)</f>
        <v>0</v>
      </c>
      <c r="BL279" s="18" t="s">
        <v>142</v>
      </c>
      <c r="BM279" s="230" t="s">
        <v>363</v>
      </c>
    </row>
    <row r="280" s="2" customFormat="1">
      <c r="A280" s="39"/>
      <c r="B280" s="40"/>
      <c r="C280" s="41"/>
      <c r="D280" s="232" t="s">
        <v>133</v>
      </c>
      <c r="E280" s="41"/>
      <c r="F280" s="233" t="s">
        <v>362</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133</v>
      </c>
      <c r="AU280" s="18" t="s">
        <v>131</v>
      </c>
    </row>
    <row r="281" s="13" customFormat="1">
      <c r="A281" s="13"/>
      <c r="B281" s="244"/>
      <c r="C281" s="245"/>
      <c r="D281" s="232" t="s">
        <v>201</v>
      </c>
      <c r="E281" s="245"/>
      <c r="F281" s="247" t="s">
        <v>364</v>
      </c>
      <c r="G281" s="245"/>
      <c r="H281" s="248">
        <v>326.94499999999999</v>
      </c>
      <c r="I281" s="249"/>
      <c r="J281" s="245"/>
      <c r="K281" s="245"/>
      <c r="L281" s="250"/>
      <c r="M281" s="251"/>
      <c r="N281" s="252"/>
      <c r="O281" s="252"/>
      <c r="P281" s="252"/>
      <c r="Q281" s="252"/>
      <c r="R281" s="252"/>
      <c r="S281" s="252"/>
      <c r="T281" s="253"/>
      <c r="U281" s="13"/>
      <c r="V281" s="13"/>
      <c r="W281" s="13"/>
      <c r="X281" s="13"/>
      <c r="Y281" s="13"/>
      <c r="Z281" s="13"/>
      <c r="AA281" s="13"/>
      <c r="AB281" s="13"/>
      <c r="AC281" s="13"/>
      <c r="AD281" s="13"/>
      <c r="AE281" s="13"/>
      <c r="AT281" s="254" t="s">
        <v>201</v>
      </c>
      <c r="AU281" s="254" t="s">
        <v>131</v>
      </c>
      <c r="AV281" s="13" t="s">
        <v>131</v>
      </c>
      <c r="AW281" s="13" t="s">
        <v>4</v>
      </c>
      <c r="AX281" s="13" t="s">
        <v>83</v>
      </c>
      <c r="AY281" s="254" t="s">
        <v>122</v>
      </c>
    </row>
    <row r="282" s="2" customFormat="1" ht="24.15" customHeight="1">
      <c r="A282" s="39"/>
      <c r="B282" s="40"/>
      <c r="C282" s="219" t="s">
        <v>365</v>
      </c>
      <c r="D282" s="219" t="s">
        <v>125</v>
      </c>
      <c r="E282" s="220" t="s">
        <v>366</v>
      </c>
      <c r="F282" s="221" t="s">
        <v>367</v>
      </c>
      <c r="G282" s="222" t="s">
        <v>255</v>
      </c>
      <c r="H282" s="223">
        <v>230.80000000000001</v>
      </c>
      <c r="I282" s="224"/>
      <c r="J282" s="225">
        <f>ROUND(I282*H282,2)</f>
        <v>0</v>
      </c>
      <c r="K282" s="221" t="s">
        <v>194</v>
      </c>
      <c r="L282" s="45"/>
      <c r="M282" s="226" t="s">
        <v>1</v>
      </c>
      <c r="N282" s="227" t="s">
        <v>42</v>
      </c>
      <c r="O282" s="92"/>
      <c r="P282" s="228">
        <f>O282*H282</f>
        <v>0</v>
      </c>
      <c r="Q282" s="228">
        <v>0</v>
      </c>
      <c r="R282" s="228">
        <f>Q282*H282</f>
        <v>0</v>
      </c>
      <c r="S282" s="228">
        <v>0</v>
      </c>
      <c r="T282" s="229">
        <f>S282*H282</f>
        <v>0</v>
      </c>
      <c r="U282" s="39"/>
      <c r="V282" s="39"/>
      <c r="W282" s="39"/>
      <c r="X282" s="39"/>
      <c r="Y282" s="39"/>
      <c r="Z282" s="39"/>
      <c r="AA282" s="39"/>
      <c r="AB282" s="39"/>
      <c r="AC282" s="39"/>
      <c r="AD282" s="39"/>
      <c r="AE282" s="39"/>
      <c r="AR282" s="230" t="s">
        <v>142</v>
      </c>
      <c r="AT282" s="230" t="s">
        <v>125</v>
      </c>
      <c r="AU282" s="230" t="s">
        <v>131</v>
      </c>
      <c r="AY282" s="18" t="s">
        <v>122</v>
      </c>
      <c r="BE282" s="231">
        <f>IF(N282="základní",J282,0)</f>
        <v>0</v>
      </c>
      <c r="BF282" s="231">
        <f>IF(N282="snížená",J282,0)</f>
        <v>0</v>
      </c>
      <c r="BG282" s="231">
        <f>IF(N282="zákl. přenesená",J282,0)</f>
        <v>0</v>
      </c>
      <c r="BH282" s="231">
        <f>IF(N282="sníž. přenesená",J282,0)</f>
        <v>0</v>
      </c>
      <c r="BI282" s="231">
        <f>IF(N282="nulová",J282,0)</f>
        <v>0</v>
      </c>
      <c r="BJ282" s="18" t="s">
        <v>131</v>
      </c>
      <c r="BK282" s="231">
        <f>ROUND(I282*H282,2)</f>
        <v>0</v>
      </c>
      <c r="BL282" s="18" t="s">
        <v>142</v>
      </c>
      <c r="BM282" s="230" t="s">
        <v>368</v>
      </c>
    </row>
    <row r="283" s="2" customFormat="1">
      <c r="A283" s="39"/>
      <c r="B283" s="40"/>
      <c r="C283" s="41"/>
      <c r="D283" s="232" t="s">
        <v>133</v>
      </c>
      <c r="E283" s="41"/>
      <c r="F283" s="233" t="s">
        <v>369</v>
      </c>
      <c r="G283" s="41"/>
      <c r="H283" s="41"/>
      <c r="I283" s="234"/>
      <c r="J283" s="41"/>
      <c r="K283" s="41"/>
      <c r="L283" s="45"/>
      <c r="M283" s="235"/>
      <c r="N283" s="236"/>
      <c r="O283" s="92"/>
      <c r="P283" s="92"/>
      <c r="Q283" s="92"/>
      <c r="R283" s="92"/>
      <c r="S283" s="92"/>
      <c r="T283" s="93"/>
      <c r="U283" s="39"/>
      <c r="V283" s="39"/>
      <c r="W283" s="39"/>
      <c r="X283" s="39"/>
      <c r="Y283" s="39"/>
      <c r="Z283" s="39"/>
      <c r="AA283" s="39"/>
      <c r="AB283" s="39"/>
      <c r="AC283" s="39"/>
      <c r="AD283" s="39"/>
      <c r="AE283" s="39"/>
      <c r="AT283" s="18" t="s">
        <v>133</v>
      </c>
      <c r="AU283" s="18" t="s">
        <v>131</v>
      </c>
    </row>
    <row r="284" s="2" customFormat="1">
      <c r="A284" s="39"/>
      <c r="B284" s="40"/>
      <c r="C284" s="41"/>
      <c r="D284" s="241" t="s">
        <v>197</v>
      </c>
      <c r="E284" s="41"/>
      <c r="F284" s="242" t="s">
        <v>370</v>
      </c>
      <c r="G284" s="41"/>
      <c r="H284" s="41"/>
      <c r="I284" s="234"/>
      <c r="J284" s="41"/>
      <c r="K284" s="41"/>
      <c r="L284" s="45"/>
      <c r="M284" s="235"/>
      <c r="N284" s="236"/>
      <c r="O284" s="92"/>
      <c r="P284" s="92"/>
      <c r="Q284" s="92"/>
      <c r="R284" s="92"/>
      <c r="S284" s="92"/>
      <c r="T284" s="93"/>
      <c r="U284" s="39"/>
      <c r="V284" s="39"/>
      <c r="W284" s="39"/>
      <c r="X284" s="39"/>
      <c r="Y284" s="39"/>
      <c r="Z284" s="39"/>
      <c r="AA284" s="39"/>
      <c r="AB284" s="39"/>
      <c r="AC284" s="39"/>
      <c r="AD284" s="39"/>
      <c r="AE284" s="39"/>
      <c r="AT284" s="18" t="s">
        <v>197</v>
      </c>
      <c r="AU284" s="18" t="s">
        <v>131</v>
      </c>
    </row>
    <row r="285" s="2" customFormat="1">
      <c r="A285" s="39"/>
      <c r="B285" s="40"/>
      <c r="C285" s="41"/>
      <c r="D285" s="232" t="s">
        <v>199</v>
      </c>
      <c r="E285" s="41"/>
      <c r="F285" s="243" t="s">
        <v>349</v>
      </c>
      <c r="G285" s="41"/>
      <c r="H285" s="41"/>
      <c r="I285" s="234"/>
      <c r="J285" s="41"/>
      <c r="K285" s="41"/>
      <c r="L285" s="45"/>
      <c r="M285" s="235"/>
      <c r="N285" s="236"/>
      <c r="O285" s="92"/>
      <c r="P285" s="92"/>
      <c r="Q285" s="92"/>
      <c r="R285" s="92"/>
      <c r="S285" s="92"/>
      <c r="T285" s="93"/>
      <c r="U285" s="39"/>
      <c r="V285" s="39"/>
      <c r="W285" s="39"/>
      <c r="X285" s="39"/>
      <c r="Y285" s="39"/>
      <c r="Z285" s="39"/>
      <c r="AA285" s="39"/>
      <c r="AB285" s="39"/>
      <c r="AC285" s="39"/>
      <c r="AD285" s="39"/>
      <c r="AE285" s="39"/>
      <c r="AT285" s="18" t="s">
        <v>199</v>
      </c>
      <c r="AU285" s="18" t="s">
        <v>131</v>
      </c>
    </row>
    <row r="286" s="13" customFormat="1">
      <c r="A286" s="13"/>
      <c r="B286" s="244"/>
      <c r="C286" s="245"/>
      <c r="D286" s="232" t="s">
        <v>201</v>
      </c>
      <c r="E286" s="246" t="s">
        <v>1</v>
      </c>
      <c r="F286" s="247" t="s">
        <v>371</v>
      </c>
      <c r="G286" s="245"/>
      <c r="H286" s="248">
        <v>3.0499999999999998</v>
      </c>
      <c r="I286" s="249"/>
      <c r="J286" s="245"/>
      <c r="K286" s="245"/>
      <c r="L286" s="250"/>
      <c r="M286" s="251"/>
      <c r="N286" s="252"/>
      <c r="O286" s="252"/>
      <c r="P286" s="252"/>
      <c r="Q286" s="252"/>
      <c r="R286" s="252"/>
      <c r="S286" s="252"/>
      <c r="T286" s="253"/>
      <c r="U286" s="13"/>
      <c r="V286" s="13"/>
      <c r="W286" s="13"/>
      <c r="X286" s="13"/>
      <c r="Y286" s="13"/>
      <c r="Z286" s="13"/>
      <c r="AA286" s="13"/>
      <c r="AB286" s="13"/>
      <c r="AC286" s="13"/>
      <c r="AD286" s="13"/>
      <c r="AE286" s="13"/>
      <c r="AT286" s="254" t="s">
        <v>201</v>
      </c>
      <c r="AU286" s="254" t="s">
        <v>131</v>
      </c>
      <c r="AV286" s="13" t="s">
        <v>131</v>
      </c>
      <c r="AW286" s="13" t="s">
        <v>32</v>
      </c>
      <c r="AX286" s="13" t="s">
        <v>76</v>
      </c>
      <c r="AY286" s="254" t="s">
        <v>122</v>
      </c>
    </row>
    <row r="287" s="13" customFormat="1">
      <c r="A287" s="13"/>
      <c r="B287" s="244"/>
      <c r="C287" s="245"/>
      <c r="D287" s="232" t="s">
        <v>201</v>
      </c>
      <c r="E287" s="246" t="s">
        <v>1</v>
      </c>
      <c r="F287" s="247" t="s">
        <v>372</v>
      </c>
      <c r="G287" s="245"/>
      <c r="H287" s="248">
        <v>5.4500000000000002</v>
      </c>
      <c r="I287" s="249"/>
      <c r="J287" s="245"/>
      <c r="K287" s="245"/>
      <c r="L287" s="250"/>
      <c r="M287" s="251"/>
      <c r="N287" s="252"/>
      <c r="O287" s="252"/>
      <c r="P287" s="252"/>
      <c r="Q287" s="252"/>
      <c r="R287" s="252"/>
      <c r="S287" s="252"/>
      <c r="T287" s="253"/>
      <c r="U287" s="13"/>
      <c r="V287" s="13"/>
      <c r="W287" s="13"/>
      <c r="X287" s="13"/>
      <c r="Y287" s="13"/>
      <c r="Z287" s="13"/>
      <c r="AA287" s="13"/>
      <c r="AB287" s="13"/>
      <c r="AC287" s="13"/>
      <c r="AD287" s="13"/>
      <c r="AE287" s="13"/>
      <c r="AT287" s="254" t="s">
        <v>201</v>
      </c>
      <c r="AU287" s="254" t="s">
        <v>131</v>
      </c>
      <c r="AV287" s="13" t="s">
        <v>131</v>
      </c>
      <c r="AW287" s="13" t="s">
        <v>32</v>
      </c>
      <c r="AX287" s="13" t="s">
        <v>76</v>
      </c>
      <c r="AY287" s="254" t="s">
        <v>122</v>
      </c>
    </row>
    <row r="288" s="13" customFormat="1">
      <c r="A288" s="13"/>
      <c r="B288" s="244"/>
      <c r="C288" s="245"/>
      <c r="D288" s="232" t="s">
        <v>201</v>
      </c>
      <c r="E288" s="246" t="s">
        <v>1</v>
      </c>
      <c r="F288" s="247" t="s">
        <v>373</v>
      </c>
      <c r="G288" s="245"/>
      <c r="H288" s="248">
        <v>137.19999999999999</v>
      </c>
      <c r="I288" s="249"/>
      <c r="J288" s="245"/>
      <c r="K288" s="245"/>
      <c r="L288" s="250"/>
      <c r="M288" s="251"/>
      <c r="N288" s="252"/>
      <c r="O288" s="252"/>
      <c r="P288" s="252"/>
      <c r="Q288" s="252"/>
      <c r="R288" s="252"/>
      <c r="S288" s="252"/>
      <c r="T288" s="253"/>
      <c r="U288" s="13"/>
      <c r="V288" s="13"/>
      <c r="W288" s="13"/>
      <c r="X288" s="13"/>
      <c r="Y288" s="13"/>
      <c r="Z288" s="13"/>
      <c r="AA288" s="13"/>
      <c r="AB288" s="13"/>
      <c r="AC288" s="13"/>
      <c r="AD288" s="13"/>
      <c r="AE288" s="13"/>
      <c r="AT288" s="254" t="s">
        <v>201</v>
      </c>
      <c r="AU288" s="254" t="s">
        <v>131</v>
      </c>
      <c r="AV288" s="13" t="s">
        <v>131</v>
      </c>
      <c r="AW288" s="13" t="s">
        <v>32</v>
      </c>
      <c r="AX288" s="13" t="s">
        <v>76</v>
      </c>
      <c r="AY288" s="254" t="s">
        <v>122</v>
      </c>
    </row>
    <row r="289" s="13" customFormat="1">
      <c r="A289" s="13"/>
      <c r="B289" s="244"/>
      <c r="C289" s="245"/>
      <c r="D289" s="232" t="s">
        <v>201</v>
      </c>
      <c r="E289" s="246" t="s">
        <v>1</v>
      </c>
      <c r="F289" s="247" t="s">
        <v>318</v>
      </c>
      <c r="G289" s="245"/>
      <c r="H289" s="248">
        <v>9.5999999999999996</v>
      </c>
      <c r="I289" s="249"/>
      <c r="J289" s="245"/>
      <c r="K289" s="245"/>
      <c r="L289" s="250"/>
      <c r="M289" s="251"/>
      <c r="N289" s="252"/>
      <c r="O289" s="252"/>
      <c r="P289" s="252"/>
      <c r="Q289" s="252"/>
      <c r="R289" s="252"/>
      <c r="S289" s="252"/>
      <c r="T289" s="253"/>
      <c r="U289" s="13"/>
      <c r="V289" s="13"/>
      <c r="W289" s="13"/>
      <c r="X289" s="13"/>
      <c r="Y289" s="13"/>
      <c r="Z289" s="13"/>
      <c r="AA289" s="13"/>
      <c r="AB289" s="13"/>
      <c r="AC289" s="13"/>
      <c r="AD289" s="13"/>
      <c r="AE289" s="13"/>
      <c r="AT289" s="254" t="s">
        <v>201</v>
      </c>
      <c r="AU289" s="254" t="s">
        <v>131</v>
      </c>
      <c r="AV289" s="13" t="s">
        <v>131</v>
      </c>
      <c r="AW289" s="13" t="s">
        <v>32</v>
      </c>
      <c r="AX289" s="13" t="s">
        <v>76</v>
      </c>
      <c r="AY289" s="254" t="s">
        <v>122</v>
      </c>
    </row>
    <row r="290" s="13" customFormat="1">
      <c r="A290" s="13"/>
      <c r="B290" s="244"/>
      <c r="C290" s="245"/>
      <c r="D290" s="232" t="s">
        <v>201</v>
      </c>
      <c r="E290" s="246" t="s">
        <v>1</v>
      </c>
      <c r="F290" s="247" t="s">
        <v>319</v>
      </c>
      <c r="G290" s="245"/>
      <c r="H290" s="248">
        <v>8.5999999999999996</v>
      </c>
      <c r="I290" s="249"/>
      <c r="J290" s="245"/>
      <c r="K290" s="245"/>
      <c r="L290" s="250"/>
      <c r="M290" s="251"/>
      <c r="N290" s="252"/>
      <c r="O290" s="252"/>
      <c r="P290" s="252"/>
      <c r="Q290" s="252"/>
      <c r="R290" s="252"/>
      <c r="S290" s="252"/>
      <c r="T290" s="253"/>
      <c r="U290" s="13"/>
      <c r="V290" s="13"/>
      <c r="W290" s="13"/>
      <c r="X290" s="13"/>
      <c r="Y290" s="13"/>
      <c r="Z290" s="13"/>
      <c r="AA290" s="13"/>
      <c r="AB290" s="13"/>
      <c r="AC290" s="13"/>
      <c r="AD290" s="13"/>
      <c r="AE290" s="13"/>
      <c r="AT290" s="254" t="s">
        <v>201</v>
      </c>
      <c r="AU290" s="254" t="s">
        <v>131</v>
      </c>
      <c r="AV290" s="13" t="s">
        <v>131</v>
      </c>
      <c r="AW290" s="13" t="s">
        <v>32</v>
      </c>
      <c r="AX290" s="13" t="s">
        <v>76</v>
      </c>
      <c r="AY290" s="254" t="s">
        <v>122</v>
      </c>
    </row>
    <row r="291" s="13" customFormat="1">
      <c r="A291" s="13"/>
      <c r="B291" s="244"/>
      <c r="C291" s="245"/>
      <c r="D291" s="232" t="s">
        <v>201</v>
      </c>
      <c r="E291" s="246" t="s">
        <v>1</v>
      </c>
      <c r="F291" s="247" t="s">
        <v>320</v>
      </c>
      <c r="G291" s="245"/>
      <c r="H291" s="248">
        <v>32</v>
      </c>
      <c r="I291" s="249"/>
      <c r="J291" s="245"/>
      <c r="K291" s="245"/>
      <c r="L291" s="250"/>
      <c r="M291" s="251"/>
      <c r="N291" s="252"/>
      <c r="O291" s="252"/>
      <c r="P291" s="252"/>
      <c r="Q291" s="252"/>
      <c r="R291" s="252"/>
      <c r="S291" s="252"/>
      <c r="T291" s="253"/>
      <c r="U291" s="13"/>
      <c r="V291" s="13"/>
      <c r="W291" s="13"/>
      <c r="X291" s="13"/>
      <c r="Y291" s="13"/>
      <c r="Z291" s="13"/>
      <c r="AA291" s="13"/>
      <c r="AB291" s="13"/>
      <c r="AC291" s="13"/>
      <c r="AD291" s="13"/>
      <c r="AE291" s="13"/>
      <c r="AT291" s="254" t="s">
        <v>201</v>
      </c>
      <c r="AU291" s="254" t="s">
        <v>131</v>
      </c>
      <c r="AV291" s="13" t="s">
        <v>131</v>
      </c>
      <c r="AW291" s="13" t="s">
        <v>32</v>
      </c>
      <c r="AX291" s="13" t="s">
        <v>76</v>
      </c>
      <c r="AY291" s="254" t="s">
        <v>122</v>
      </c>
    </row>
    <row r="292" s="13" customFormat="1">
      <c r="A292" s="13"/>
      <c r="B292" s="244"/>
      <c r="C292" s="245"/>
      <c r="D292" s="232" t="s">
        <v>201</v>
      </c>
      <c r="E292" s="246" t="s">
        <v>1</v>
      </c>
      <c r="F292" s="247" t="s">
        <v>321</v>
      </c>
      <c r="G292" s="245"/>
      <c r="H292" s="248">
        <v>7.4000000000000004</v>
      </c>
      <c r="I292" s="249"/>
      <c r="J292" s="245"/>
      <c r="K292" s="245"/>
      <c r="L292" s="250"/>
      <c r="M292" s="251"/>
      <c r="N292" s="252"/>
      <c r="O292" s="252"/>
      <c r="P292" s="252"/>
      <c r="Q292" s="252"/>
      <c r="R292" s="252"/>
      <c r="S292" s="252"/>
      <c r="T292" s="253"/>
      <c r="U292" s="13"/>
      <c r="V292" s="13"/>
      <c r="W292" s="13"/>
      <c r="X292" s="13"/>
      <c r="Y292" s="13"/>
      <c r="Z292" s="13"/>
      <c r="AA292" s="13"/>
      <c r="AB292" s="13"/>
      <c r="AC292" s="13"/>
      <c r="AD292" s="13"/>
      <c r="AE292" s="13"/>
      <c r="AT292" s="254" t="s">
        <v>201</v>
      </c>
      <c r="AU292" s="254" t="s">
        <v>131</v>
      </c>
      <c r="AV292" s="13" t="s">
        <v>131</v>
      </c>
      <c r="AW292" s="13" t="s">
        <v>32</v>
      </c>
      <c r="AX292" s="13" t="s">
        <v>76</v>
      </c>
      <c r="AY292" s="254" t="s">
        <v>122</v>
      </c>
    </row>
    <row r="293" s="13" customFormat="1">
      <c r="A293" s="13"/>
      <c r="B293" s="244"/>
      <c r="C293" s="245"/>
      <c r="D293" s="232" t="s">
        <v>201</v>
      </c>
      <c r="E293" s="246" t="s">
        <v>1</v>
      </c>
      <c r="F293" s="247" t="s">
        <v>322</v>
      </c>
      <c r="G293" s="245"/>
      <c r="H293" s="248">
        <v>14</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201</v>
      </c>
      <c r="AU293" s="254" t="s">
        <v>131</v>
      </c>
      <c r="AV293" s="13" t="s">
        <v>131</v>
      </c>
      <c r="AW293" s="13" t="s">
        <v>32</v>
      </c>
      <c r="AX293" s="13" t="s">
        <v>76</v>
      </c>
      <c r="AY293" s="254" t="s">
        <v>122</v>
      </c>
    </row>
    <row r="294" s="13" customFormat="1">
      <c r="A294" s="13"/>
      <c r="B294" s="244"/>
      <c r="C294" s="245"/>
      <c r="D294" s="232" t="s">
        <v>201</v>
      </c>
      <c r="E294" s="246" t="s">
        <v>1</v>
      </c>
      <c r="F294" s="247" t="s">
        <v>323</v>
      </c>
      <c r="G294" s="245"/>
      <c r="H294" s="248">
        <v>13.5</v>
      </c>
      <c r="I294" s="249"/>
      <c r="J294" s="245"/>
      <c r="K294" s="245"/>
      <c r="L294" s="250"/>
      <c r="M294" s="251"/>
      <c r="N294" s="252"/>
      <c r="O294" s="252"/>
      <c r="P294" s="252"/>
      <c r="Q294" s="252"/>
      <c r="R294" s="252"/>
      <c r="S294" s="252"/>
      <c r="T294" s="253"/>
      <c r="U294" s="13"/>
      <c r="V294" s="13"/>
      <c r="W294" s="13"/>
      <c r="X294" s="13"/>
      <c r="Y294" s="13"/>
      <c r="Z294" s="13"/>
      <c r="AA294" s="13"/>
      <c r="AB294" s="13"/>
      <c r="AC294" s="13"/>
      <c r="AD294" s="13"/>
      <c r="AE294" s="13"/>
      <c r="AT294" s="254" t="s">
        <v>201</v>
      </c>
      <c r="AU294" s="254" t="s">
        <v>131</v>
      </c>
      <c r="AV294" s="13" t="s">
        <v>131</v>
      </c>
      <c r="AW294" s="13" t="s">
        <v>32</v>
      </c>
      <c r="AX294" s="13" t="s">
        <v>76</v>
      </c>
      <c r="AY294" s="254" t="s">
        <v>122</v>
      </c>
    </row>
    <row r="295" s="14" customFormat="1">
      <c r="A295" s="14"/>
      <c r="B295" s="255"/>
      <c r="C295" s="256"/>
      <c r="D295" s="232" t="s">
        <v>201</v>
      </c>
      <c r="E295" s="257" t="s">
        <v>1</v>
      </c>
      <c r="F295" s="258" t="s">
        <v>211</v>
      </c>
      <c r="G295" s="256"/>
      <c r="H295" s="259">
        <v>230.79999999999998</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201</v>
      </c>
      <c r="AU295" s="265" t="s">
        <v>131</v>
      </c>
      <c r="AV295" s="14" t="s">
        <v>142</v>
      </c>
      <c r="AW295" s="14" t="s">
        <v>32</v>
      </c>
      <c r="AX295" s="14" t="s">
        <v>83</v>
      </c>
      <c r="AY295" s="265" t="s">
        <v>122</v>
      </c>
    </row>
    <row r="296" s="2" customFormat="1" ht="24.15" customHeight="1">
      <c r="A296" s="39"/>
      <c r="B296" s="40"/>
      <c r="C296" s="287" t="s">
        <v>374</v>
      </c>
      <c r="D296" s="287" t="s">
        <v>300</v>
      </c>
      <c r="E296" s="288" t="s">
        <v>375</v>
      </c>
      <c r="F296" s="289" t="s">
        <v>376</v>
      </c>
      <c r="G296" s="290" t="s">
        <v>255</v>
      </c>
      <c r="H296" s="291">
        <v>265.42000000000002</v>
      </c>
      <c r="I296" s="292"/>
      <c r="J296" s="293">
        <f>ROUND(I296*H296,2)</f>
        <v>0</v>
      </c>
      <c r="K296" s="289" t="s">
        <v>194</v>
      </c>
      <c r="L296" s="294"/>
      <c r="M296" s="295" t="s">
        <v>1</v>
      </c>
      <c r="N296" s="296" t="s">
        <v>42</v>
      </c>
      <c r="O296" s="92"/>
      <c r="P296" s="228">
        <f>O296*H296</f>
        <v>0</v>
      </c>
      <c r="Q296" s="228">
        <v>4.0000000000000003E-05</v>
      </c>
      <c r="R296" s="228">
        <f>Q296*H296</f>
        <v>0.010616800000000001</v>
      </c>
      <c r="S296" s="228">
        <v>0</v>
      </c>
      <c r="T296" s="229">
        <f>S296*H296</f>
        <v>0</v>
      </c>
      <c r="U296" s="39"/>
      <c r="V296" s="39"/>
      <c r="W296" s="39"/>
      <c r="X296" s="39"/>
      <c r="Y296" s="39"/>
      <c r="Z296" s="39"/>
      <c r="AA296" s="39"/>
      <c r="AB296" s="39"/>
      <c r="AC296" s="39"/>
      <c r="AD296" s="39"/>
      <c r="AE296" s="39"/>
      <c r="AR296" s="230" t="s">
        <v>163</v>
      </c>
      <c r="AT296" s="230" t="s">
        <v>300</v>
      </c>
      <c r="AU296" s="230" t="s">
        <v>131</v>
      </c>
      <c r="AY296" s="18" t="s">
        <v>122</v>
      </c>
      <c r="BE296" s="231">
        <f>IF(N296="základní",J296,0)</f>
        <v>0</v>
      </c>
      <c r="BF296" s="231">
        <f>IF(N296="snížená",J296,0)</f>
        <v>0</v>
      </c>
      <c r="BG296" s="231">
        <f>IF(N296="zákl. přenesená",J296,0)</f>
        <v>0</v>
      </c>
      <c r="BH296" s="231">
        <f>IF(N296="sníž. přenesená",J296,0)</f>
        <v>0</v>
      </c>
      <c r="BI296" s="231">
        <f>IF(N296="nulová",J296,0)</f>
        <v>0</v>
      </c>
      <c r="BJ296" s="18" t="s">
        <v>131</v>
      </c>
      <c r="BK296" s="231">
        <f>ROUND(I296*H296,2)</f>
        <v>0</v>
      </c>
      <c r="BL296" s="18" t="s">
        <v>142</v>
      </c>
      <c r="BM296" s="230" t="s">
        <v>377</v>
      </c>
    </row>
    <row r="297" s="2" customFormat="1">
      <c r="A297" s="39"/>
      <c r="B297" s="40"/>
      <c r="C297" s="41"/>
      <c r="D297" s="232" t="s">
        <v>133</v>
      </c>
      <c r="E297" s="41"/>
      <c r="F297" s="233" t="s">
        <v>376</v>
      </c>
      <c r="G297" s="41"/>
      <c r="H297" s="41"/>
      <c r="I297" s="234"/>
      <c r="J297" s="41"/>
      <c r="K297" s="41"/>
      <c r="L297" s="45"/>
      <c r="M297" s="235"/>
      <c r="N297" s="236"/>
      <c r="O297" s="92"/>
      <c r="P297" s="92"/>
      <c r="Q297" s="92"/>
      <c r="R297" s="92"/>
      <c r="S297" s="92"/>
      <c r="T297" s="93"/>
      <c r="U297" s="39"/>
      <c r="V297" s="39"/>
      <c r="W297" s="39"/>
      <c r="X297" s="39"/>
      <c r="Y297" s="39"/>
      <c r="Z297" s="39"/>
      <c r="AA297" s="39"/>
      <c r="AB297" s="39"/>
      <c r="AC297" s="39"/>
      <c r="AD297" s="39"/>
      <c r="AE297" s="39"/>
      <c r="AT297" s="18" t="s">
        <v>133</v>
      </c>
      <c r="AU297" s="18" t="s">
        <v>131</v>
      </c>
    </row>
    <row r="298" s="13" customFormat="1">
      <c r="A298" s="13"/>
      <c r="B298" s="244"/>
      <c r="C298" s="245"/>
      <c r="D298" s="232" t="s">
        <v>201</v>
      </c>
      <c r="E298" s="245"/>
      <c r="F298" s="247" t="s">
        <v>378</v>
      </c>
      <c r="G298" s="245"/>
      <c r="H298" s="248">
        <v>265.42000000000002</v>
      </c>
      <c r="I298" s="249"/>
      <c r="J298" s="245"/>
      <c r="K298" s="245"/>
      <c r="L298" s="250"/>
      <c r="M298" s="251"/>
      <c r="N298" s="252"/>
      <c r="O298" s="252"/>
      <c r="P298" s="252"/>
      <c r="Q298" s="252"/>
      <c r="R298" s="252"/>
      <c r="S298" s="252"/>
      <c r="T298" s="253"/>
      <c r="U298" s="13"/>
      <c r="V298" s="13"/>
      <c r="W298" s="13"/>
      <c r="X298" s="13"/>
      <c r="Y298" s="13"/>
      <c r="Z298" s="13"/>
      <c r="AA298" s="13"/>
      <c r="AB298" s="13"/>
      <c r="AC298" s="13"/>
      <c r="AD298" s="13"/>
      <c r="AE298" s="13"/>
      <c r="AT298" s="254" t="s">
        <v>201</v>
      </c>
      <c r="AU298" s="254" t="s">
        <v>131</v>
      </c>
      <c r="AV298" s="13" t="s">
        <v>131</v>
      </c>
      <c r="AW298" s="13" t="s">
        <v>4</v>
      </c>
      <c r="AX298" s="13" t="s">
        <v>83</v>
      </c>
      <c r="AY298" s="254" t="s">
        <v>122</v>
      </c>
    </row>
    <row r="299" s="2" customFormat="1" ht="16.5" customHeight="1">
      <c r="A299" s="39"/>
      <c r="B299" s="40"/>
      <c r="C299" s="219" t="s">
        <v>7</v>
      </c>
      <c r="D299" s="219" t="s">
        <v>125</v>
      </c>
      <c r="E299" s="220" t="s">
        <v>379</v>
      </c>
      <c r="F299" s="221" t="s">
        <v>380</v>
      </c>
      <c r="G299" s="222" t="s">
        <v>255</v>
      </c>
      <c r="H299" s="223">
        <v>98.75</v>
      </c>
      <c r="I299" s="224"/>
      <c r="J299" s="225">
        <f>ROUND(I299*H299,2)</f>
        <v>0</v>
      </c>
      <c r="K299" s="221" t="s">
        <v>194</v>
      </c>
      <c r="L299" s="45"/>
      <c r="M299" s="226" t="s">
        <v>1</v>
      </c>
      <c r="N299" s="227" t="s">
        <v>42</v>
      </c>
      <c r="O299" s="92"/>
      <c r="P299" s="228">
        <f>O299*H299</f>
        <v>0</v>
      </c>
      <c r="Q299" s="228">
        <v>0</v>
      </c>
      <c r="R299" s="228">
        <f>Q299*H299</f>
        <v>0</v>
      </c>
      <c r="S299" s="228">
        <v>0</v>
      </c>
      <c r="T299" s="229">
        <f>S299*H299</f>
        <v>0</v>
      </c>
      <c r="U299" s="39"/>
      <c r="V299" s="39"/>
      <c r="W299" s="39"/>
      <c r="X299" s="39"/>
      <c r="Y299" s="39"/>
      <c r="Z299" s="39"/>
      <c r="AA299" s="39"/>
      <c r="AB299" s="39"/>
      <c r="AC299" s="39"/>
      <c r="AD299" s="39"/>
      <c r="AE299" s="39"/>
      <c r="AR299" s="230" t="s">
        <v>142</v>
      </c>
      <c r="AT299" s="230" t="s">
        <v>125</v>
      </c>
      <c r="AU299" s="230" t="s">
        <v>131</v>
      </c>
      <c r="AY299" s="18" t="s">
        <v>122</v>
      </c>
      <c r="BE299" s="231">
        <f>IF(N299="základní",J299,0)</f>
        <v>0</v>
      </c>
      <c r="BF299" s="231">
        <f>IF(N299="snížená",J299,0)</f>
        <v>0</v>
      </c>
      <c r="BG299" s="231">
        <f>IF(N299="zákl. přenesená",J299,0)</f>
        <v>0</v>
      </c>
      <c r="BH299" s="231">
        <f>IF(N299="sníž. přenesená",J299,0)</f>
        <v>0</v>
      </c>
      <c r="BI299" s="231">
        <f>IF(N299="nulová",J299,0)</f>
        <v>0</v>
      </c>
      <c r="BJ299" s="18" t="s">
        <v>131</v>
      </c>
      <c r="BK299" s="231">
        <f>ROUND(I299*H299,2)</f>
        <v>0</v>
      </c>
      <c r="BL299" s="18" t="s">
        <v>142</v>
      </c>
      <c r="BM299" s="230" t="s">
        <v>381</v>
      </c>
    </row>
    <row r="300" s="2" customFormat="1">
      <c r="A300" s="39"/>
      <c r="B300" s="40"/>
      <c r="C300" s="41"/>
      <c r="D300" s="232" t="s">
        <v>133</v>
      </c>
      <c r="E300" s="41"/>
      <c r="F300" s="233" t="s">
        <v>382</v>
      </c>
      <c r="G300" s="41"/>
      <c r="H300" s="41"/>
      <c r="I300" s="234"/>
      <c r="J300" s="41"/>
      <c r="K300" s="41"/>
      <c r="L300" s="45"/>
      <c r="M300" s="235"/>
      <c r="N300" s="236"/>
      <c r="O300" s="92"/>
      <c r="P300" s="92"/>
      <c r="Q300" s="92"/>
      <c r="R300" s="92"/>
      <c r="S300" s="92"/>
      <c r="T300" s="93"/>
      <c r="U300" s="39"/>
      <c r="V300" s="39"/>
      <c r="W300" s="39"/>
      <c r="X300" s="39"/>
      <c r="Y300" s="39"/>
      <c r="Z300" s="39"/>
      <c r="AA300" s="39"/>
      <c r="AB300" s="39"/>
      <c r="AC300" s="39"/>
      <c r="AD300" s="39"/>
      <c r="AE300" s="39"/>
      <c r="AT300" s="18" t="s">
        <v>133</v>
      </c>
      <c r="AU300" s="18" t="s">
        <v>131</v>
      </c>
    </row>
    <row r="301" s="2" customFormat="1">
      <c r="A301" s="39"/>
      <c r="B301" s="40"/>
      <c r="C301" s="41"/>
      <c r="D301" s="241" t="s">
        <v>197</v>
      </c>
      <c r="E301" s="41"/>
      <c r="F301" s="242" t="s">
        <v>383</v>
      </c>
      <c r="G301" s="41"/>
      <c r="H301" s="41"/>
      <c r="I301" s="234"/>
      <c r="J301" s="41"/>
      <c r="K301" s="41"/>
      <c r="L301" s="45"/>
      <c r="M301" s="235"/>
      <c r="N301" s="236"/>
      <c r="O301" s="92"/>
      <c r="P301" s="92"/>
      <c r="Q301" s="92"/>
      <c r="R301" s="92"/>
      <c r="S301" s="92"/>
      <c r="T301" s="93"/>
      <c r="U301" s="39"/>
      <c r="V301" s="39"/>
      <c r="W301" s="39"/>
      <c r="X301" s="39"/>
      <c r="Y301" s="39"/>
      <c r="Z301" s="39"/>
      <c r="AA301" s="39"/>
      <c r="AB301" s="39"/>
      <c r="AC301" s="39"/>
      <c r="AD301" s="39"/>
      <c r="AE301" s="39"/>
      <c r="AT301" s="18" t="s">
        <v>197</v>
      </c>
      <c r="AU301" s="18" t="s">
        <v>131</v>
      </c>
    </row>
    <row r="302" s="2" customFormat="1">
      <c r="A302" s="39"/>
      <c r="B302" s="40"/>
      <c r="C302" s="41"/>
      <c r="D302" s="232" t="s">
        <v>199</v>
      </c>
      <c r="E302" s="41"/>
      <c r="F302" s="243" t="s">
        <v>336</v>
      </c>
      <c r="G302" s="41"/>
      <c r="H302" s="41"/>
      <c r="I302" s="234"/>
      <c r="J302" s="41"/>
      <c r="K302" s="41"/>
      <c r="L302" s="45"/>
      <c r="M302" s="235"/>
      <c r="N302" s="236"/>
      <c r="O302" s="92"/>
      <c r="P302" s="92"/>
      <c r="Q302" s="92"/>
      <c r="R302" s="92"/>
      <c r="S302" s="92"/>
      <c r="T302" s="93"/>
      <c r="U302" s="39"/>
      <c r="V302" s="39"/>
      <c r="W302" s="39"/>
      <c r="X302" s="39"/>
      <c r="Y302" s="39"/>
      <c r="Z302" s="39"/>
      <c r="AA302" s="39"/>
      <c r="AB302" s="39"/>
      <c r="AC302" s="39"/>
      <c r="AD302" s="39"/>
      <c r="AE302" s="39"/>
      <c r="AT302" s="18" t="s">
        <v>199</v>
      </c>
      <c r="AU302" s="18" t="s">
        <v>131</v>
      </c>
    </row>
    <row r="303" s="15" customFormat="1">
      <c r="A303" s="15"/>
      <c r="B303" s="266"/>
      <c r="C303" s="267"/>
      <c r="D303" s="232" t="s">
        <v>201</v>
      </c>
      <c r="E303" s="268" t="s">
        <v>1</v>
      </c>
      <c r="F303" s="269" t="s">
        <v>384</v>
      </c>
      <c r="G303" s="267"/>
      <c r="H303" s="268" t="s">
        <v>1</v>
      </c>
      <c r="I303" s="270"/>
      <c r="J303" s="267"/>
      <c r="K303" s="267"/>
      <c r="L303" s="271"/>
      <c r="M303" s="272"/>
      <c r="N303" s="273"/>
      <c r="O303" s="273"/>
      <c r="P303" s="273"/>
      <c r="Q303" s="273"/>
      <c r="R303" s="273"/>
      <c r="S303" s="273"/>
      <c r="T303" s="274"/>
      <c r="U303" s="15"/>
      <c r="V303" s="15"/>
      <c r="W303" s="15"/>
      <c r="X303" s="15"/>
      <c r="Y303" s="15"/>
      <c r="Z303" s="15"/>
      <c r="AA303" s="15"/>
      <c r="AB303" s="15"/>
      <c r="AC303" s="15"/>
      <c r="AD303" s="15"/>
      <c r="AE303" s="15"/>
      <c r="AT303" s="275" t="s">
        <v>201</v>
      </c>
      <c r="AU303" s="275" t="s">
        <v>131</v>
      </c>
      <c r="AV303" s="15" t="s">
        <v>83</v>
      </c>
      <c r="AW303" s="15" t="s">
        <v>32</v>
      </c>
      <c r="AX303" s="15" t="s">
        <v>76</v>
      </c>
      <c r="AY303" s="275" t="s">
        <v>122</v>
      </c>
    </row>
    <row r="304" s="13" customFormat="1">
      <c r="A304" s="13"/>
      <c r="B304" s="244"/>
      <c r="C304" s="245"/>
      <c r="D304" s="232" t="s">
        <v>201</v>
      </c>
      <c r="E304" s="246" t="s">
        <v>1</v>
      </c>
      <c r="F304" s="247" t="s">
        <v>385</v>
      </c>
      <c r="G304" s="245"/>
      <c r="H304" s="248">
        <v>1.25</v>
      </c>
      <c r="I304" s="249"/>
      <c r="J304" s="245"/>
      <c r="K304" s="245"/>
      <c r="L304" s="250"/>
      <c r="M304" s="251"/>
      <c r="N304" s="252"/>
      <c r="O304" s="252"/>
      <c r="P304" s="252"/>
      <c r="Q304" s="252"/>
      <c r="R304" s="252"/>
      <c r="S304" s="252"/>
      <c r="T304" s="253"/>
      <c r="U304" s="13"/>
      <c r="V304" s="13"/>
      <c r="W304" s="13"/>
      <c r="X304" s="13"/>
      <c r="Y304" s="13"/>
      <c r="Z304" s="13"/>
      <c r="AA304" s="13"/>
      <c r="AB304" s="13"/>
      <c r="AC304" s="13"/>
      <c r="AD304" s="13"/>
      <c r="AE304" s="13"/>
      <c r="AT304" s="254" t="s">
        <v>201</v>
      </c>
      <c r="AU304" s="254" t="s">
        <v>131</v>
      </c>
      <c r="AV304" s="13" t="s">
        <v>131</v>
      </c>
      <c r="AW304" s="13" t="s">
        <v>32</v>
      </c>
      <c r="AX304" s="13" t="s">
        <v>76</v>
      </c>
      <c r="AY304" s="254" t="s">
        <v>122</v>
      </c>
    </row>
    <row r="305" s="13" customFormat="1">
      <c r="A305" s="13"/>
      <c r="B305" s="244"/>
      <c r="C305" s="245"/>
      <c r="D305" s="232" t="s">
        <v>201</v>
      </c>
      <c r="E305" s="246" t="s">
        <v>1</v>
      </c>
      <c r="F305" s="247" t="s">
        <v>385</v>
      </c>
      <c r="G305" s="245"/>
      <c r="H305" s="248">
        <v>1.25</v>
      </c>
      <c r="I305" s="249"/>
      <c r="J305" s="245"/>
      <c r="K305" s="245"/>
      <c r="L305" s="250"/>
      <c r="M305" s="251"/>
      <c r="N305" s="252"/>
      <c r="O305" s="252"/>
      <c r="P305" s="252"/>
      <c r="Q305" s="252"/>
      <c r="R305" s="252"/>
      <c r="S305" s="252"/>
      <c r="T305" s="253"/>
      <c r="U305" s="13"/>
      <c r="V305" s="13"/>
      <c r="W305" s="13"/>
      <c r="X305" s="13"/>
      <c r="Y305" s="13"/>
      <c r="Z305" s="13"/>
      <c r="AA305" s="13"/>
      <c r="AB305" s="13"/>
      <c r="AC305" s="13"/>
      <c r="AD305" s="13"/>
      <c r="AE305" s="13"/>
      <c r="AT305" s="254" t="s">
        <v>201</v>
      </c>
      <c r="AU305" s="254" t="s">
        <v>131</v>
      </c>
      <c r="AV305" s="13" t="s">
        <v>131</v>
      </c>
      <c r="AW305" s="13" t="s">
        <v>32</v>
      </c>
      <c r="AX305" s="13" t="s">
        <v>76</v>
      </c>
      <c r="AY305" s="254" t="s">
        <v>122</v>
      </c>
    </row>
    <row r="306" s="13" customFormat="1">
      <c r="A306" s="13"/>
      <c r="B306" s="244"/>
      <c r="C306" s="245"/>
      <c r="D306" s="232" t="s">
        <v>201</v>
      </c>
      <c r="E306" s="246" t="s">
        <v>1</v>
      </c>
      <c r="F306" s="247" t="s">
        <v>386</v>
      </c>
      <c r="G306" s="245"/>
      <c r="H306" s="248">
        <v>28</v>
      </c>
      <c r="I306" s="249"/>
      <c r="J306" s="245"/>
      <c r="K306" s="245"/>
      <c r="L306" s="250"/>
      <c r="M306" s="251"/>
      <c r="N306" s="252"/>
      <c r="O306" s="252"/>
      <c r="P306" s="252"/>
      <c r="Q306" s="252"/>
      <c r="R306" s="252"/>
      <c r="S306" s="252"/>
      <c r="T306" s="253"/>
      <c r="U306" s="13"/>
      <c r="V306" s="13"/>
      <c r="W306" s="13"/>
      <c r="X306" s="13"/>
      <c r="Y306" s="13"/>
      <c r="Z306" s="13"/>
      <c r="AA306" s="13"/>
      <c r="AB306" s="13"/>
      <c r="AC306" s="13"/>
      <c r="AD306" s="13"/>
      <c r="AE306" s="13"/>
      <c r="AT306" s="254" t="s">
        <v>201</v>
      </c>
      <c r="AU306" s="254" t="s">
        <v>131</v>
      </c>
      <c r="AV306" s="13" t="s">
        <v>131</v>
      </c>
      <c r="AW306" s="13" t="s">
        <v>32</v>
      </c>
      <c r="AX306" s="13" t="s">
        <v>76</v>
      </c>
      <c r="AY306" s="254" t="s">
        <v>122</v>
      </c>
    </row>
    <row r="307" s="13" customFormat="1">
      <c r="A307" s="13"/>
      <c r="B307" s="244"/>
      <c r="C307" s="245"/>
      <c r="D307" s="232" t="s">
        <v>201</v>
      </c>
      <c r="E307" s="246" t="s">
        <v>1</v>
      </c>
      <c r="F307" s="247" t="s">
        <v>387</v>
      </c>
      <c r="G307" s="245"/>
      <c r="H307" s="248">
        <v>1.8</v>
      </c>
      <c r="I307" s="249"/>
      <c r="J307" s="245"/>
      <c r="K307" s="245"/>
      <c r="L307" s="250"/>
      <c r="M307" s="251"/>
      <c r="N307" s="252"/>
      <c r="O307" s="252"/>
      <c r="P307" s="252"/>
      <c r="Q307" s="252"/>
      <c r="R307" s="252"/>
      <c r="S307" s="252"/>
      <c r="T307" s="253"/>
      <c r="U307" s="13"/>
      <c r="V307" s="13"/>
      <c r="W307" s="13"/>
      <c r="X307" s="13"/>
      <c r="Y307" s="13"/>
      <c r="Z307" s="13"/>
      <c r="AA307" s="13"/>
      <c r="AB307" s="13"/>
      <c r="AC307" s="13"/>
      <c r="AD307" s="13"/>
      <c r="AE307" s="13"/>
      <c r="AT307" s="254" t="s">
        <v>201</v>
      </c>
      <c r="AU307" s="254" t="s">
        <v>131</v>
      </c>
      <c r="AV307" s="13" t="s">
        <v>131</v>
      </c>
      <c r="AW307" s="13" t="s">
        <v>32</v>
      </c>
      <c r="AX307" s="13" t="s">
        <v>76</v>
      </c>
      <c r="AY307" s="254" t="s">
        <v>122</v>
      </c>
    </row>
    <row r="308" s="13" customFormat="1">
      <c r="A308" s="13"/>
      <c r="B308" s="244"/>
      <c r="C308" s="245"/>
      <c r="D308" s="232" t="s">
        <v>201</v>
      </c>
      <c r="E308" s="246" t="s">
        <v>1</v>
      </c>
      <c r="F308" s="247" t="s">
        <v>387</v>
      </c>
      <c r="G308" s="245"/>
      <c r="H308" s="248">
        <v>1.8</v>
      </c>
      <c r="I308" s="249"/>
      <c r="J308" s="245"/>
      <c r="K308" s="245"/>
      <c r="L308" s="250"/>
      <c r="M308" s="251"/>
      <c r="N308" s="252"/>
      <c r="O308" s="252"/>
      <c r="P308" s="252"/>
      <c r="Q308" s="252"/>
      <c r="R308" s="252"/>
      <c r="S308" s="252"/>
      <c r="T308" s="253"/>
      <c r="U308" s="13"/>
      <c r="V308" s="13"/>
      <c r="W308" s="13"/>
      <c r="X308" s="13"/>
      <c r="Y308" s="13"/>
      <c r="Z308" s="13"/>
      <c r="AA308" s="13"/>
      <c r="AB308" s="13"/>
      <c r="AC308" s="13"/>
      <c r="AD308" s="13"/>
      <c r="AE308" s="13"/>
      <c r="AT308" s="254" t="s">
        <v>201</v>
      </c>
      <c r="AU308" s="254" t="s">
        <v>131</v>
      </c>
      <c r="AV308" s="13" t="s">
        <v>131</v>
      </c>
      <c r="AW308" s="13" t="s">
        <v>32</v>
      </c>
      <c r="AX308" s="13" t="s">
        <v>76</v>
      </c>
      <c r="AY308" s="254" t="s">
        <v>122</v>
      </c>
    </row>
    <row r="309" s="13" customFormat="1">
      <c r="A309" s="13"/>
      <c r="B309" s="244"/>
      <c r="C309" s="245"/>
      <c r="D309" s="232" t="s">
        <v>201</v>
      </c>
      <c r="E309" s="246" t="s">
        <v>1</v>
      </c>
      <c r="F309" s="247" t="s">
        <v>388</v>
      </c>
      <c r="G309" s="245"/>
      <c r="H309" s="248">
        <v>8</v>
      </c>
      <c r="I309" s="249"/>
      <c r="J309" s="245"/>
      <c r="K309" s="245"/>
      <c r="L309" s="250"/>
      <c r="M309" s="251"/>
      <c r="N309" s="252"/>
      <c r="O309" s="252"/>
      <c r="P309" s="252"/>
      <c r="Q309" s="252"/>
      <c r="R309" s="252"/>
      <c r="S309" s="252"/>
      <c r="T309" s="253"/>
      <c r="U309" s="13"/>
      <c r="V309" s="13"/>
      <c r="W309" s="13"/>
      <c r="X309" s="13"/>
      <c r="Y309" s="13"/>
      <c r="Z309" s="13"/>
      <c r="AA309" s="13"/>
      <c r="AB309" s="13"/>
      <c r="AC309" s="13"/>
      <c r="AD309" s="13"/>
      <c r="AE309" s="13"/>
      <c r="AT309" s="254" t="s">
        <v>201</v>
      </c>
      <c r="AU309" s="254" t="s">
        <v>131</v>
      </c>
      <c r="AV309" s="13" t="s">
        <v>131</v>
      </c>
      <c r="AW309" s="13" t="s">
        <v>32</v>
      </c>
      <c r="AX309" s="13" t="s">
        <v>76</v>
      </c>
      <c r="AY309" s="254" t="s">
        <v>122</v>
      </c>
    </row>
    <row r="310" s="13" customFormat="1">
      <c r="A310" s="13"/>
      <c r="B310" s="244"/>
      <c r="C310" s="245"/>
      <c r="D310" s="232" t="s">
        <v>201</v>
      </c>
      <c r="E310" s="246" t="s">
        <v>1</v>
      </c>
      <c r="F310" s="247" t="s">
        <v>389</v>
      </c>
      <c r="G310" s="245"/>
      <c r="H310" s="248">
        <v>1.3999999999999999</v>
      </c>
      <c r="I310" s="249"/>
      <c r="J310" s="245"/>
      <c r="K310" s="245"/>
      <c r="L310" s="250"/>
      <c r="M310" s="251"/>
      <c r="N310" s="252"/>
      <c r="O310" s="252"/>
      <c r="P310" s="252"/>
      <c r="Q310" s="252"/>
      <c r="R310" s="252"/>
      <c r="S310" s="252"/>
      <c r="T310" s="253"/>
      <c r="U310" s="13"/>
      <c r="V310" s="13"/>
      <c r="W310" s="13"/>
      <c r="X310" s="13"/>
      <c r="Y310" s="13"/>
      <c r="Z310" s="13"/>
      <c r="AA310" s="13"/>
      <c r="AB310" s="13"/>
      <c r="AC310" s="13"/>
      <c r="AD310" s="13"/>
      <c r="AE310" s="13"/>
      <c r="AT310" s="254" t="s">
        <v>201</v>
      </c>
      <c r="AU310" s="254" t="s">
        <v>131</v>
      </c>
      <c r="AV310" s="13" t="s">
        <v>131</v>
      </c>
      <c r="AW310" s="13" t="s">
        <v>32</v>
      </c>
      <c r="AX310" s="13" t="s">
        <v>76</v>
      </c>
      <c r="AY310" s="254" t="s">
        <v>122</v>
      </c>
    </row>
    <row r="311" s="13" customFormat="1">
      <c r="A311" s="13"/>
      <c r="B311" s="244"/>
      <c r="C311" s="245"/>
      <c r="D311" s="232" t="s">
        <v>201</v>
      </c>
      <c r="E311" s="246" t="s">
        <v>1</v>
      </c>
      <c r="F311" s="247" t="s">
        <v>390</v>
      </c>
      <c r="G311" s="245"/>
      <c r="H311" s="248">
        <v>2</v>
      </c>
      <c r="I311" s="249"/>
      <c r="J311" s="245"/>
      <c r="K311" s="245"/>
      <c r="L311" s="250"/>
      <c r="M311" s="251"/>
      <c r="N311" s="252"/>
      <c r="O311" s="252"/>
      <c r="P311" s="252"/>
      <c r="Q311" s="252"/>
      <c r="R311" s="252"/>
      <c r="S311" s="252"/>
      <c r="T311" s="253"/>
      <c r="U311" s="13"/>
      <c r="V311" s="13"/>
      <c r="W311" s="13"/>
      <c r="X311" s="13"/>
      <c r="Y311" s="13"/>
      <c r="Z311" s="13"/>
      <c r="AA311" s="13"/>
      <c r="AB311" s="13"/>
      <c r="AC311" s="13"/>
      <c r="AD311" s="13"/>
      <c r="AE311" s="13"/>
      <c r="AT311" s="254" t="s">
        <v>201</v>
      </c>
      <c r="AU311" s="254" t="s">
        <v>131</v>
      </c>
      <c r="AV311" s="13" t="s">
        <v>131</v>
      </c>
      <c r="AW311" s="13" t="s">
        <v>32</v>
      </c>
      <c r="AX311" s="13" t="s">
        <v>76</v>
      </c>
      <c r="AY311" s="254" t="s">
        <v>122</v>
      </c>
    </row>
    <row r="312" s="13" customFormat="1">
      <c r="A312" s="13"/>
      <c r="B312" s="244"/>
      <c r="C312" s="245"/>
      <c r="D312" s="232" t="s">
        <v>201</v>
      </c>
      <c r="E312" s="246" t="s">
        <v>1</v>
      </c>
      <c r="F312" s="247" t="s">
        <v>391</v>
      </c>
      <c r="G312" s="245"/>
      <c r="H312" s="248">
        <v>4.5</v>
      </c>
      <c r="I312" s="249"/>
      <c r="J312" s="245"/>
      <c r="K312" s="245"/>
      <c r="L312" s="250"/>
      <c r="M312" s="251"/>
      <c r="N312" s="252"/>
      <c r="O312" s="252"/>
      <c r="P312" s="252"/>
      <c r="Q312" s="252"/>
      <c r="R312" s="252"/>
      <c r="S312" s="252"/>
      <c r="T312" s="253"/>
      <c r="U312" s="13"/>
      <c r="V312" s="13"/>
      <c r="W312" s="13"/>
      <c r="X312" s="13"/>
      <c r="Y312" s="13"/>
      <c r="Z312" s="13"/>
      <c r="AA312" s="13"/>
      <c r="AB312" s="13"/>
      <c r="AC312" s="13"/>
      <c r="AD312" s="13"/>
      <c r="AE312" s="13"/>
      <c r="AT312" s="254" t="s">
        <v>201</v>
      </c>
      <c r="AU312" s="254" t="s">
        <v>131</v>
      </c>
      <c r="AV312" s="13" t="s">
        <v>131</v>
      </c>
      <c r="AW312" s="13" t="s">
        <v>32</v>
      </c>
      <c r="AX312" s="13" t="s">
        <v>76</v>
      </c>
      <c r="AY312" s="254" t="s">
        <v>122</v>
      </c>
    </row>
    <row r="313" s="16" customFormat="1">
      <c r="A313" s="16"/>
      <c r="B313" s="276"/>
      <c r="C313" s="277"/>
      <c r="D313" s="232" t="s">
        <v>201</v>
      </c>
      <c r="E313" s="278" t="s">
        <v>1</v>
      </c>
      <c r="F313" s="279" t="s">
        <v>225</v>
      </c>
      <c r="G313" s="277"/>
      <c r="H313" s="280">
        <v>49.999999999999993</v>
      </c>
      <c r="I313" s="281"/>
      <c r="J313" s="277"/>
      <c r="K313" s="277"/>
      <c r="L313" s="282"/>
      <c r="M313" s="283"/>
      <c r="N313" s="284"/>
      <c r="O313" s="284"/>
      <c r="P313" s="284"/>
      <c r="Q313" s="284"/>
      <c r="R313" s="284"/>
      <c r="S313" s="284"/>
      <c r="T313" s="285"/>
      <c r="U313" s="16"/>
      <c r="V313" s="16"/>
      <c r="W313" s="16"/>
      <c r="X313" s="16"/>
      <c r="Y313" s="16"/>
      <c r="Z313" s="16"/>
      <c r="AA313" s="16"/>
      <c r="AB313" s="16"/>
      <c r="AC313" s="16"/>
      <c r="AD313" s="16"/>
      <c r="AE313" s="16"/>
      <c r="AT313" s="286" t="s">
        <v>201</v>
      </c>
      <c r="AU313" s="286" t="s">
        <v>131</v>
      </c>
      <c r="AV313" s="16" t="s">
        <v>139</v>
      </c>
      <c r="AW313" s="16" t="s">
        <v>32</v>
      </c>
      <c r="AX313" s="16" t="s">
        <v>76</v>
      </c>
      <c r="AY313" s="286" t="s">
        <v>122</v>
      </c>
    </row>
    <row r="314" s="15" customFormat="1">
      <c r="A314" s="15"/>
      <c r="B314" s="266"/>
      <c r="C314" s="267"/>
      <c r="D314" s="232" t="s">
        <v>201</v>
      </c>
      <c r="E314" s="268" t="s">
        <v>1</v>
      </c>
      <c r="F314" s="269" t="s">
        <v>392</v>
      </c>
      <c r="G314" s="267"/>
      <c r="H314" s="268" t="s">
        <v>1</v>
      </c>
      <c r="I314" s="270"/>
      <c r="J314" s="267"/>
      <c r="K314" s="267"/>
      <c r="L314" s="271"/>
      <c r="M314" s="272"/>
      <c r="N314" s="273"/>
      <c r="O314" s="273"/>
      <c r="P314" s="273"/>
      <c r="Q314" s="273"/>
      <c r="R314" s="273"/>
      <c r="S314" s="273"/>
      <c r="T314" s="274"/>
      <c r="U314" s="15"/>
      <c r="V314" s="15"/>
      <c r="W314" s="15"/>
      <c r="X314" s="15"/>
      <c r="Y314" s="15"/>
      <c r="Z314" s="15"/>
      <c r="AA314" s="15"/>
      <c r="AB314" s="15"/>
      <c r="AC314" s="15"/>
      <c r="AD314" s="15"/>
      <c r="AE314" s="15"/>
      <c r="AT314" s="275" t="s">
        <v>201</v>
      </c>
      <c r="AU314" s="275" t="s">
        <v>131</v>
      </c>
      <c r="AV314" s="15" t="s">
        <v>83</v>
      </c>
      <c r="AW314" s="15" t="s">
        <v>32</v>
      </c>
      <c r="AX314" s="15" t="s">
        <v>76</v>
      </c>
      <c r="AY314" s="275" t="s">
        <v>122</v>
      </c>
    </row>
    <row r="315" s="13" customFormat="1">
      <c r="A315" s="13"/>
      <c r="B315" s="244"/>
      <c r="C315" s="245"/>
      <c r="D315" s="232" t="s">
        <v>201</v>
      </c>
      <c r="E315" s="246" t="s">
        <v>1</v>
      </c>
      <c r="F315" s="247" t="s">
        <v>393</v>
      </c>
      <c r="G315" s="245"/>
      <c r="H315" s="248">
        <v>48.75</v>
      </c>
      <c r="I315" s="249"/>
      <c r="J315" s="245"/>
      <c r="K315" s="245"/>
      <c r="L315" s="250"/>
      <c r="M315" s="251"/>
      <c r="N315" s="252"/>
      <c r="O315" s="252"/>
      <c r="P315" s="252"/>
      <c r="Q315" s="252"/>
      <c r="R315" s="252"/>
      <c r="S315" s="252"/>
      <c r="T315" s="253"/>
      <c r="U315" s="13"/>
      <c r="V315" s="13"/>
      <c r="W315" s="13"/>
      <c r="X315" s="13"/>
      <c r="Y315" s="13"/>
      <c r="Z315" s="13"/>
      <c r="AA315" s="13"/>
      <c r="AB315" s="13"/>
      <c r="AC315" s="13"/>
      <c r="AD315" s="13"/>
      <c r="AE315" s="13"/>
      <c r="AT315" s="254" t="s">
        <v>201</v>
      </c>
      <c r="AU315" s="254" t="s">
        <v>131</v>
      </c>
      <c r="AV315" s="13" t="s">
        <v>131</v>
      </c>
      <c r="AW315" s="13" t="s">
        <v>32</v>
      </c>
      <c r="AX315" s="13" t="s">
        <v>76</v>
      </c>
      <c r="AY315" s="254" t="s">
        <v>122</v>
      </c>
    </row>
    <row r="316" s="14" customFormat="1">
      <c r="A316" s="14"/>
      <c r="B316" s="255"/>
      <c r="C316" s="256"/>
      <c r="D316" s="232" t="s">
        <v>201</v>
      </c>
      <c r="E316" s="257" t="s">
        <v>1</v>
      </c>
      <c r="F316" s="258" t="s">
        <v>211</v>
      </c>
      <c r="G316" s="256"/>
      <c r="H316" s="259">
        <v>98.75</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201</v>
      </c>
      <c r="AU316" s="265" t="s">
        <v>131</v>
      </c>
      <c r="AV316" s="14" t="s">
        <v>142</v>
      </c>
      <c r="AW316" s="14" t="s">
        <v>32</v>
      </c>
      <c r="AX316" s="14" t="s">
        <v>83</v>
      </c>
      <c r="AY316" s="265" t="s">
        <v>122</v>
      </c>
    </row>
    <row r="317" s="2" customFormat="1" ht="24.15" customHeight="1">
      <c r="A317" s="39"/>
      <c r="B317" s="40"/>
      <c r="C317" s="287" t="s">
        <v>394</v>
      </c>
      <c r="D317" s="287" t="s">
        <v>300</v>
      </c>
      <c r="E317" s="288" t="s">
        <v>395</v>
      </c>
      <c r="F317" s="289" t="s">
        <v>396</v>
      </c>
      <c r="G317" s="290" t="s">
        <v>255</v>
      </c>
      <c r="H317" s="291">
        <v>57.5</v>
      </c>
      <c r="I317" s="292"/>
      <c r="J317" s="293">
        <f>ROUND(I317*H317,2)</f>
        <v>0</v>
      </c>
      <c r="K317" s="289" t="s">
        <v>194</v>
      </c>
      <c r="L317" s="294"/>
      <c r="M317" s="295" t="s">
        <v>1</v>
      </c>
      <c r="N317" s="296" t="s">
        <v>42</v>
      </c>
      <c r="O317" s="92"/>
      <c r="P317" s="228">
        <f>O317*H317</f>
        <v>0</v>
      </c>
      <c r="Q317" s="228">
        <v>0.00029999999999999997</v>
      </c>
      <c r="R317" s="228">
        <f>Q317*H317</f>
        <v>0.017249999999999998</v>
      </c>
      <c r="S317" s="228">
        <v>0</v>
      </c>
      <c r="T317" s="229">
        <f>S317*H317</f>
        <v>0</v>
      </c>
      <c r="U317" s="39"/>
      <c r="V317" s="39"/>
      <c r="W317" s="39"/>
      <c r="X317" s="39"/>
      <c r="Y317" s="39"/>
      <c r="Z317" s="39"/>
      <c r="AA317" s="39"/>
      <c r="AB317" s="39"/>
      <c r="AC317" s="39"/>
      <c r="AD317" s="39"/>
      <c r="AE317" s="39"/>
      <c r="AR317" s="230" t="s">
        <v>163</v>
      </c>
      <c r="AT317" s="230" t="s">
        <v>300</v>
      </c>
      <c r="AU317" s="230" t="s">
        <v>131</v>
      </c>
      <c r="AY317" s="18" t="s">
        <v>122</v>
      </c>
      <c r="BE317" s="231">
        <f>IF(N317="základní",J317,0)</f>
        <v>0</v>
      </c>
      <c r="BF317" s="231">
        <f>IF(N317="snížená",J317,0)</f>
        <v>0</v>
      </c>
      <c r="BG317" s="231">
        <f>IF(N317="zákl. přenesená",J317,0)</f>
        <v>0</v>
      </c>
      <c r="BH317" s="231">
        <f>IF(N317="sníž. přenesená",J317,0)</f>
        <v>0</v>
      </c>
      <c r="BI317" s="231">
        <f>IF(N317="nulová",J317,0)</f>
        <v>0</v>
      </c>
      <c r="BJ317" s="18" t="s">
        <v>131</v>
      </c>
      <c r="BK317" s="231">
        <f>ROUND(I317*H317,2)</f>
        <v>0</v>
      </c>
      <c r="BL317" s="18" t="s">
        <v>142</v>
      </c>
      <c r="BM317" s="230" t="s">
        <v>397</v>
      </c>
    </row>
    <row r="318" s="2" customFormat="1">
      <c r="A318" s="39"/>
      <c r="B318" s="40"/>
      <c r="C318" s="41"/>
      <c r="D318" s="232" t="s">
        <v>133</v>
      </c>
      <c r="E318" s="41"/>
      <c r="F318" s="233" t="s">
        <v>396</v>
      </c>
      <c r="G318" s="41"/>
      <c r="H318" s="41"/>
      <c r="I318" s="234"/>
      <c r="J318" s="41"/>
      <c r="K318" s="41"/>
      <c r="L318" s="45"/>
      <c r="M318" s="235"/>
      <c r="N318" s="236"/>
      <c r="O318" s="92"/>
      <c r="P318" s="92"/>
      <c r="Q318" s="92"/>
      <c r="R318" s="92"/>
      <c r="S318" s="92"/>
      <c r="T318" s="93"/>
      <c r="U318" s="39"/>
      <c r="V318" s="39"/>
      <c r="W318" s="39"/>
      <c r="X318" s="39"/>
      <c r="Y318" s="39"/>
      <c r="Z318" s="39"/>
      <c r="AA318" s="39"/>
      <c r="AB318" s="39"/>
      <c r="AC318" s="39"/>
      <c r="AD318" s="39"/>
      <c r="AE318" s="39"/>
      <c r="AT318" s="18" t="s">
        <v>133</v>
      </c>
      <c r="AU318" s="18" t="s">
        <v>131</v>
      </c>
    </row>
    <row r="319" s="13" customFormat="1">
      <c r="A319" s="13"/>
      <c r="B319" s="244"/>
      <c r="C319" s="245"/>
      <c r="D319" s="232" t="s">
        <v>201</v>
      </c>
      <c r="E319" s="245"/>
      <c r="F319" s="247" t="s">
        <v>398</v>
      </c>
      <c r="G319" s="245"/>
      <c r="H319" s="248">
        <v>57.5</v>
      </c>
      <c r="I319" s="249"/>
      <c r="J319" s="245"/>
      <c r="K319" s="245"/>
      <c r="L319" s="250"/>
      <c r="M319" s="251"/>
      <c r="N319" s="252"/>
      <c r="O319" s="252"/>
      <c r="P319" s="252"/>
      <c r="Q319" s="252"/>
      <c r="R319" s="252"/>
      <c r="S319" s="252"/>
      <c r="T319" s="253"/>
      <c r="U319" s="13"/>
      <c r="V319" s="13"/>
      <c r="W319" s="13"/>
      <c r="X319" s="13"/>
      <c r="Y319" s="13"/>
      <c r="Z319" s="13"/>
      <c r="AA319" s="13"/>
      <c r="AB319" s="13"/>
      <c r="AC319" s="13"/>
      <c r="AD319" s="13"/>
      <c r="AE319" s="13"/>
      <c r="AT319" s="254" t="s">
        <v>201</v>
      </c>
      <c r="AU319" s="254" t="s">
        <v>131</v>
      </c>
      <c r="AV319" s="13" t="s">
        <v>131</v>
      </c>
      <c r="AW319" s="13" t="s">
        <v>4</v>
      </c>
      <c r="AX319" s="13" t="s">
        <v>83</v>
      </c>
      <c r="AY319" s="254" t="s">
        <v>122</v>
      </c>
    </row>
    <row r="320" s="2" customFormat="1" ht="24.15" customHeight="1">
      <c r="A320" s="39"/>
      <c r="B320" s="40"/>
      <c r="C320" s="287" t="s">
        <v>399</v>
      </c>
      <c r="D320" s="287" t="s">
        <v>300</v>
      </c>
      <c r="E320" s="288" t="s">
        <v>400</v>
      </c>
      <c r="F320" s="289" t="s">
        <v>401</v>
      </c>
      <c r="G320" s="290" t="s">
        <v>255</v>
      </c>
      <c r="H320" s="291">
        <v>56.063000000000002</v>
      </c>
      <c r="I320" s="292"/>
      <c r="J320" s="293">
        <f>ROUND(I320*H320,2)</f>
        <v>0</v>
      </c>
      <c r="K320" s="289" t="s">
        <v>194</v>
      </c>
      <c r="L320" s="294"/>
      <c r="M320" s="295" t="s">
        <v>1</v>
      </c>
      <c r="N320" s="296" t="s">
        <v>42</v>
      </c>
      <c r="O320" s="92"/>
      <c r="P320" s="228">
        <f>O320*H320</f>
        <v>0</v>
      </c>
      <c r="Q320" s="228">
        <v>0.00020000000000000001</v>
      </c>
      <c r="R320" s="228">
        <f>Q320*H320</f>
        <v>0.011212600000000001</v>
      </c>
      <c r="S320" s="228">
        <v>0</v>
      </c>
      <c r="T320" s="229">
        <f>S320*H320</f>
        <v>0</v>
      </c>
      <c r="U320" s="39"/>
      <c r="V320" s="39"/>
      <c r="W320" s="39"/>
      <c r="X320" s="39"/>
      <c r="Y320" s="39"/>
      <c r="Z320" s="39"/>
      <c r="AA320" s="39"/>
      <c r="AB320" s="39"/>
      <c r="AC320" s="39"/>
      <c r="AD320" s="39"/>
      <c r="AE320" s="39"/>
      <c r="AR320" s="230" t="s">
        <v>163</v>
      </c>
      <c r="AT320" s="230" t="s">
        <v>300</v>
      </c>
      <c r="AU320" s="230" t="s">
        <v>131</v>
      </c>
      <c r="AY320" s="18" t="s">
        <v>122</v>
      </c>
      <c r="BE320" s="231">
        <f>IF(N320="základní",J320,0)</f>
        <v>0</v>
      </c>
      <c r="BF320" s="231">
        <f>IF(N320="snížená",J320,0)</f>
        <v>0</v>
      </c>
      <c r="BG320" s="231">
        <f>IF(N320="zákl. přenesená",J320,0)</f>
        <v>0</v>
      </c>
      <c r="BH320" s="231">
        <f>IF(N320="sníž. přenesená",J320,0)</f>
        <v>0</v>
      </c>
      <c r="BI320" s="231">
        <f>IF(N320="nulová",J320,0)</f>
        <v>0</v>
      </c>
      <c r="BJ320" s="18" t="s">
        <v>131</v>
      </c>
      <c r="BK320" s="231">
        <f>ROUND(I320*H320,2)</f>
        <v>0</v>
      </c>
      <c r="BL320" s="18" t="s">
        <v>142</v>
      </c>
      <c r="BM320" s="230" t="s">
        <v>402</v>
      </c>
    </row>
    <row r="321" s="2" customFormat="1">
      <c r="A321" s="39"/>
      <c r="B321" s="40"/>
      <c r="C321" s="41"/>
      <c r="D321" s="232" t="s">
        <v>133</v>
      </c>
      <c r="E321" s="41"/>
      <c r="F321" s="233" t="s">
        <v>401</v>
      </c>
      <c r="G321" s="41"/>
      <c r="H321" s="41"/>
      <c r="I321" s="234"/>
      <c r="J321" s="41"/>
      <c r="K321" s="41"/>
      <c r="L321" s="45"/>
      <c r="M321" s="235"/>
      <c r="N321" s="236"/>
      <c r="O321" s="92"/>
      <c r="P321" s="92"/>
      <c r="Q321" s="92"/>
      <c r="R321" s="92"/>
      <c r="S321" s="92"/>
      <c r="T321" s="93"/>
      <c r="U321" s="39"/>
      <c r="V321" s="39"/>
      <c r="W321" s="39"/>
      <c r="X321" s="39"/>
      <c r="Y321" s="39"/>
      <c r="Z321" s="39"/>
      <c r="AA321" s="39"/>
      <c r="AB321" s="39"/>
      <c r="AC321" s="39"/>
      <c r="AD321" s="39"/>
      <c r="AE321" s="39"/>
      <c r="AT321" s="18" t="s">
        <v>133</v>
      </c>
      <c r="AU321" s="18" t="s">
        <v>131</v>
      </c>
    </row>
    <row r="322" s="13" customFormat="1">
      <c r="A322" s="13"/>
      <c r="B322" s="244"/>
      <c r="C322" s="245"/>
      <c r="D322" s="232" t="s">
        <v>201</v>
      </c>
      <c r="E322" s="245"/>
      <c r="F322" s="247" t="s">
        <v>403</v>
      </c>
      <c r="G322" s="245"/>
      <c r="H322" s="248">
        <v>56.063000000000002</v>
      </c>
      <c r="I322" s="249"/>
      <c r="J322" s="245"/>
      <c r="K322" s="245"/>
      <c r="L322" s="250"/>
      <c r="M322" s="251"/>
      <c r="N322" s="252"/>
      <c r="O322" s="252"/>
      <c r="P322" s="252"/>
      <c r="Q322" s="252"/>
      <c r="R322" s="252"/>
      <c r="S322" s="252"/>
      <c r="T322" s="253"/>
      <c r="U322" s="13"/>
      <c r="V322" s="13"/>
      <c r="W322" s="13"/>
      <c r="X322" s="13"/>
      <c r="Y322" s="13"/>
      <c r="Z322" s="13"/>
      <c r="AA322" s="13"/>
      <c r="AB322" s="13"/>
      <c r="AC322" s="13"/>
      <c r="AD322" s="13"/>
      <c r="AE322" s="13"/>
      <c r="AT322" s="254" t="s">
        <v>201</v>
      </c>
      <c r="AU322" s="254" t="s">
        <v>131</v>
      </c>
      <c r="AV322" s="13" t="s">
        <v>131</v>
      </c>
      <c r="AW322" s="13" t="s">
        <v>4</v>
      </c>
      <c r="AX322" s="13" t="s">
        <v>83</v>
      </c>
      <c r="AY322" s="254" t="s">
        <v>122</v>
      </c>
    </row>
    <row r="323" s="2" customFormat="1" ht="24.15" customHeight="1">
      <c r="A323" s="39"/>
      <c r="B323" s="40"/>
      <c r="C323" s="219" t="s">
        <v>404</v>
      </c>
      <c r="D323" s="219" t="s">
        <v>125</v>
      </c>
      <c r="E323" s="220" t="s">
        <v>405</v>
      </c>
      <c r="F323" s="221" t="s">
        <v>406</v>
      </c>
      <c r="G323" s="222" t="s">
        <v>193</v>
      </c>
      <c r="H323" s="223">
        <v>756.90499999999997</v>
      </c>
      <c r="I323" s="224"/>
      <c r="J323" s="225">
        <f>ROUND(I323*H323,2)</f>
        <v>0</v>
      </c>
      <c r="K323" s="221" t="s">
        <v>194</v>
      </c>
      <c r="L323" s="45"/>
      <c r="M323" s="226" t="s">
        <v>1</v>
      </c>
      <c r="N323" s="227" t="s">
        <v>42</v>
      </c>
      <c r="O323" s="92"/>
      <c r="P323" s="228">
        <f>O323*H323</f>
        <v>0</v>
      </c>
      <c r="Q323" s="228">
        <v>0.00013999999999999999</v>
      </c>
      <c r="R323" s="228">
        <f>Q323*H323</f>
        <v>0.10596669999999998</v>
      </c>
      <c r="S323" s="228">
        <v>0</v>
      </c>
      <c r="T323" s="229">
        <f>S323*H323</f>
        <v>0</v>
      </c>
      <c r="U323" s="39"/>
      <c r="V323" s="39"/>
      <c r="W323" s="39"/>
      <c r="X323" s="39"/>
      <c r="Y323" s="39"/>
      <c r="Z323" s="39"/>
      <c r="AA323" s="39"/>
      <c r="AB323" s="39"/>
      <c r="AC323" s="39"/>
      <c r="AD323" s="39"/>
      <c r="AE323" s="39"/>
      <c r="AR323" s="230" t="s">
        <v>142</v>
      </c>
      <c r="AT323" s="230" t="s">
        <v>125</v>
      </c>
      <c r="AU323" s="230" t="s">
        <v>131</v>
      </c>
      <c r="AY323" s="18" t="s">
        <v>122</v>
      </c>
      <c r="BE323" s="231">
        <f>IF(N323="základní",J323,0)</f>
        <v>0</v>
      </c>
      <c r="BF323" s="231">
        <f>IF(N323="snížená",J323,0)</f>
        <v>0</v>
      </c>
      <c r="BG323" s="231">
        <f>IF(N323="zákl. přenesená",J323,0)</f>
        <v>0</v>
      </c>
      <c r="BH323" s="231">
        <f>IF(N323="sníž. přenesená",J323,0)</f>
        <v>0</v>
      </c>
      <c r="BI323" s="231">
        <f>IF(N323="nulová",J323,0)</f>
        <v>0</v>
      </c>
      <c r="BJ323" s="18" t="s">
        <v>131</v>
      </c>
      <c r="BK323" s="231">
        <f>ROUND(I323*H323,2)</f>
        <v>0</v>
      </c>
      <c r="BL323" s="18" t="s">
        <v>142</v>
      </c>
      <c r="BM323" s="230" t="s">
        <v>407</v>
      </c>
    </row>
    <row r="324" s="2" customFormat="1">
      <c r="A324" s="39"/>
      <c r="B324" s="40"/>
      <c r="C324" s="41"/>
      <c r="D324" s="232" t="s">
        <v>133</v>
      </c>
      <c r="E324" s="41"/>
      <c r="F324" s="233" t="s">
        <v>408</v>
      </c>
      <c r="G324" s="41"/>
      <c r="H324" s="41"/>
      <c r="I324" s="234"/>
      <c r="J324" s="41"/>
      <c r="K324" s="41"/>
      <c r="L324" s="45"/>
      <c r="M324" s="235"/>
      <c r="N324" s="236"/>
      <c r="O324" s="92"/>
      <c r="P324" s="92"/>
      <c r="Q324" s="92"/>
      <c r="R324" s="92"/>
      <c r="S324" s="92"/>
      <c r="T324" s="93"/>
      <c r="U324" s="39"/>
      <c r="V324" s="39"/>
      <c r="W324" s="39"/>
      <c r="X324" s="39"/>
      <c r="Y324" s="39"/>
      <c r="Z324" s="39"/>
      <c r="AA324" s="39"/>
      <c r="AB324" s="39"/>
      <c r="AC324" s="39"/>
      <c r="AD324" s="39"/>
      <c r="AE324" s="39"/>
      <c r="AT324" s="18" t="s">
        <v>133</v>
      </c>
      <c r="AU324" s="18" t="s">
        <v>131</v>
      </c>
    </row>
    <row r="325" s="2" customFormat="1">
      <c r="A325" s="39"/>
      <c r="B325" s="40"/>
      <c r="C325" s="41"/>
      <c r="D325" s="241" t="s">
        <v>197</v>
      </c>
      <c r="E325" s="41"/>
      <c r="F325" s="242" t="s">
        <v>409</v>
      </c>
      <c r="G325" s="41"/>
      <c r="H325" s="41"/>
      <c r="I325" s="234"/>
      <c r="J325" s="41"/>
      <c r="K325" s="41"/>
      <c r="L325" s="45"/>
      <c r="M325" s="235"/>
      <c r="N325" s="236"/>
      <c r="O325" s="92"/>
      <c r="P325" s="92"/>
      <c r="Q325" s="92"/>
      <c r="R325" s="92"/>
      <c r="S325" s="92"/>
      <c r="T325" s="93"/>
      <c r="U325" s="39"/>
      <c r="V325" s="39"/>
      <c r="W325" s="39"/>
      <c r="X325" s="39"/>
      <c r="Y325" s="39"/>
      <c r="Z325" s="39"/>
      <c r="AA325" s="39"/>
      <c r="AB325" s="39"/>
      <c r="AC325" s="39"/>
      <c r="AD325" s="39"/>
      <c r="AE325" s="39"/>
      <c r="AT325" s="18" t="s">
        <v>197</v>
      </c>
      <c r="AU325" s="18" t="s">
        <v>131</v>
      </c>
    </row>
    <row r="326" s="13" customFormat="1">
      <c r="A326" s="13"/>
      <c r="B326" s="244"/>
      <c r="C326" s="245"/>
      <c r="D326" s="232" t="s">
        <v>201</v>
      </c>
      <c r="E326" s="246" t="s">
        <v>1</v>
      </c>
      <c r="F326" s="247" t="s">
        <v>291</v>
      </c>
      <c r="G326" s="245"/>
      <c r="H326" s="248">
        <v>751.78800000000001</v>
      </c>
      <c r="I326" s="249"/>
      <c r="J326" s="245"/>
      <c r="K326" s="245"/>
      <c r="L326" s="250"/>
      <c r="M326" s="251"/>
      <c r="N326" s="252"/>
      <c r="O326" s="252"/>
      <c r="P326" s="252"/>
      <c r="Q326" s="252"/>
      <c r="R326" s="252"/>
      <c r="S326" s="252"/>
      <c r="T326" s="253"/>
      <c r="U326" s="13"/>
      <c r="V326" s="13"/>
      <c r="W326" s="13"/>
      <c r="X326" s="13"/>
      <c r="Y326" s="13"/>
      <c r="Z326" s="13"/>
      <c r="AA326" s="13"/>
      <c r="AB326" s="13"/>
      <c r="AC326" s="13"/>
      <c r="AD326" s="13"/>
      <c r="AE326" s="13"/>
      <c r="AT326" s="254" t="s">
        <v>201</v>
      </c>
      <c r="AU326" s="254" t="s">
        <v>131</v>
      </c>
      <c r="AV326" s="13" t="s">
        <v>131</v>
      </c>
      <c r="AW326" s="13" t="s">
        <v>32</v>
      </c>
      <c r="AX326" s="13" t="s">
        <v>76</v>
      </c>
      <c r="AY326" s="254" t="s">
        <v>122</v>
      </c>
    </row>
    <row r="327" s="13" customFormat="1">
      <c r="A327" s="13"/>
      <c r="B327" s="244"/>
      <c r="C327" s="245"/>
      <c r="D327" s="232" t="s">
        <v>201</v>
      </c>
      <c r="E327" s="246" t="s">
        <v>1</v>
      </c>
      <c r="F327" s="247" t="s">
        <v>292</v>
      </c>
      <c r="G327" s="245"/>
      <c r="H327" s="248">
        <v>-27.300000000000001</v>
      </c>
      <c r="I327" s="249"/>
      <c r="J327" s="245"/>
      <c r="K327" s="245"/>
      <c r="L327" s="250"/>
      <c r="M327" s="251"/>
      <c r="N327" s="252"/>
      <c r="O327" s="252"/>
      <c r="P327" s="252"/>
      <c r="Q327" s="252"/>
      <c r="R327" s="252"/>
      <c r="S327" s="252"/>
      <c r="T327" s="253"/>
      <c r="U327" s="13"/>
      <c r="V327" s="13"/>
      <c r="W327" s="13"/>
      <c r="X327" s="13"/>
      <c r="Y327" s="13"/>
      <c r="Z327" s="13"/>
      <c r="AA327" s="13"/>
      <c r="AB327" s="13"/>
      <c r="AC327" s="13"/>
      <c r="AD327" s="13"/>
      <c r="AE327" s="13"/>
      <c r="AT327" s="254" t="s">
        <v>201</v>
      </c>
      <c r="AU327" s="254" t="s">
        <v>131</v>
      </c>
      <c r="AV327" s="13" t="s">
        <v>131</v>
      </c>
      <c r="AW327" s="13" t="s">
        <v>32</v>
      </c>
      <c r="AX327" s="13" t="s">
        <v>76</v>
      </c>
      <c r="AY327" s="254" t="s">
        <v>122</v>
      </c>
    </row>
    <row r="328" s="13" customFormat="1">
      <c r="A328" s="13"/>
      <c r="B328" s="244"/>
      <c r="C328" s="245"/>
      <c r="D328" s="232" t="s">
        <v>201</v>
      </c>
      <c r="E328" s="246" t="s">
        <v>1</v>
      </c>
      <c r="F328" s="247" t="s">
        <v>293</v>
      </c>
      <c r="G328" s="245"/>
      <c r="H328" s="248">
        <v>-3.5099999999999998</v>
      </c>
      <c r="I328" s="249"/>
      <c r="J328" s="245"/>
      <c r="K328" s="245"/>
      <c r="L328" s="250"/>
      <c r="M328" s="251"/>
      <c r="N328" s="252"/>
      <c r="O328" s="252"/>
      <c r="P328" s="252"/>
      <c r="Q328" s="252"/>
      <c r="R328" s="252"/>
      <c r="S328" s="252"/>
      <c r="T328" s="253"/>
      <c r="U328" s="13"/>
      <c r="V328" s="13"/>
      <c r="W328" s="13"/>
      <c r="X328" s="13"/>
      <c r="Y328" s="13"/>
      <c r="Z328" s="13"/>
      <c r="AA328" s="13"/>
      <c r="AB328" s="13"/>
      <c r="AC328" s="13"/>
      <c r="AD328" s="13"/>
      <c r="AE328" s="13"/>
      <c r="AT328" s="254" t="s">
        <v>201</v>
      </c>
      <c r="AU328" s="254" t="s">
        <v>131</v>
      </c>
      <c r="AV328" s="13" t="s">
        <v>131</v>
      </c>
      <c r="AW328" s="13" t="s">
        <v>32</v>
      </c>
      <c r="AX328" s="13" t="s">
        <v>76</v>
      </c>
      <c r="AY328" s="254" t="s">
        <v>122</v>
      </c>
    </row>
    <row r="329" s="13" customFormat="1">
      <c r="A329" s="13"/>
      <c r="B329" s="244"/>
      <c r="C329" s="245"/>
      <c r="D329" s="232" t="s">
        <v>201</v>
      </c>
      <c r="E329" s="246" t="s">
        <v>1</v>
      </c>
      <c r="F329" s="247" t="s">
        <v>294</v>
      </c>
      <c r="G329" s="245"/>
      <c r="H329" s="248">
        <v>-3.0600000000000001</v>
      </c>
      <c r="I329" s="249"/>
      <c r="J329" s="245"/>
      <c r="K329" s="245"/>
      <c r="L329" s="250"/>
      <c r="M329" s="251"/>
      <c r="N329" s="252"/>
      <c r="O329" s="252"/>
      <c r="P329" s="252"/>
      <c r="Q329" s="252"/>
      <c r="R329" s="252"/>
      <c r="S329" s="252"/>
      <c r="T329" s="253"/>
      <c r="U329" s="13"/>
      <c r="V329" s="13"/>
      <c r="W329" s="13"/>
      <c r="X329" s="13"/>
      <c r="Y329" s="13"/>
      <c r="Z329" s="13"/>
      <c r="AA329" s="13"/>
      <c r="AB329" s="13"/>
      <c r="AC329" s="13"/>
      <c r="AD329" s="13"/>
      <c r="AE329" s="13"/>
      <c r="AT329" s="254" t="s">
        <v>201</v>
      </c>
      <c r="AU329" s="254" t="s">
        <v>131</v>
      </c>
      <c r="AV329" s="13" t="s">
        <v>131</v>
      </c>
      <c r="AW329" s="13" t="s">
        <v>32</v>
      </c>
      <c r="AX329" s="13" t="s">
        <v>76</v>
      </c>
      <c r="AY329" s="254" t="s">
        <v>122</v>
      </c>
    </row>
    <row r="330" s="13" customFormat="1">
      <c r="A330" s="13"/>
      <c r="B330" s="244"/>
      <c r="C330" s="245"/>
      <c r="D330" s="232" t="s">
        <v>201</v>
      </c>
      <c r="E330" s="246" t="s">
        <v>1</v>
      </c>
      <c r="F330" s="247" t="s">
        <v>295</v>
      </c>
      <c r="G330" s="245"/>
      <c r="H330" s="248">
        <v>-12</v>
      </c>
      <c r="I330" s="249"/>
      <c r="J330" s="245"/>
      <c r="K330" s="245"/>
      <c r="L330" s="250"/>
      <c r="M330" s="251"/>
      <c r="N330" s="252"/>
      <c r="O330" s="252"/>
      <c r="P330" s="252"/>
      <c r="Q330" s="252"/>
      <c r="R330" s="252"/>
      <c r="S330" s="252"/>
      <c r="T330" s="253"/>
      <c r="U330" s="13"/>
      <c r="V330" s="13"/>
      <c r="W330" s="13"/>
      <c r="X330" s="13"/>
      <c r="Y330" s="13"/>
      <c r="Z330" s="13"/>
      <c r="AA330" s="13"/>
      <c r="AB330" s="13"/>
      <c r="AC330" s="13"/>
      <c r="AD330" s="13"/>
      <c r="AE330" s="13"/>
      <c r="AT330" s="254" t="s">
        <v>201</v>
      </c>
      <c r="AU330" s="254" t="s">
        <v>131</v>
      </c>
      <c r="AV330" s="13" t="s">
        <v>131</v>
      </c>
      <c r="AW330" s="13" t="s">
        <v>32</v>
      </c>
      <c r="AX330" s="13" t="s">
        <v>76</v>
      </c>
      <c r="AY330" s="254" t="s">
        <v>122</v>
      </c>
    </row>
    <row r="331" s="13" customFormat="1">
      <c r="A331" s="13"/>
      <c r="B331" s="244"/>
      <c r="C331" s="245"/>
      <c r="D331" s="232" t="s">
        <v>201</v>
      </c>
      <c r="E331" s="246" t="s">
        <v>1</v>
      </c>
      <c r="F331" s="247" t="s">
        <v>296</v>
      </c>
      <c r="G331" s="245"/>
      <c r="H331" s="248">
        <v>-2.1000000000000001</v>
      </c>
      <c r="I331" s="249"/>
      <c r="J331" s="245"/>
      <c r="K331" s="245"/>
      <c r="L331" s="250"/>
      <c r="M331" s="251"/>
      <c r="N331" s="252"/>
      <c r="O331" s="252"/>
      <c r="P331" s="252"/>
      <c r="Q331" s="252"/>
      <c r="R331" s="252"/>
      <c r="S331" s="252"/>
      <c r="T331" s="253"/>
      <c r="U331" s="13"/>
      <c r="V331" s="13"/>
      <c r="W331" s="13"/>
      <c r="X331" s="13"/>
      <c r="Y331" s="13"/>
      <c r="Z331" s="13"/>
      <c r="AA331" s="13"/>
      <c r="AB331" s="13"/>
      <c r="AC331" s="13"/>
      <c r="AD331" s="13"/>
      <c r="AE331" s="13"/>
      <c r="AT331" s="254" t="s">
        <v>201</v>
      </c>
      <c r="AU331" s="254" t="s">
        <v>131</v>
      </c>
      <c r="AV331" s="13" t="s">
        <v>131</v>
      </c>
      <c r="AW331" s="13" t="s">
        <v>32</v>
      </c>
      <c r="AX331" s="13" t="s">
        <v>76</v>
      </c>
      <c r="AY331" s="254" t="s">
        <v>122</v>
      </c>
    </row>
    <row r="332" s="13" customFormat="1">
      <c r="A332" s="13"/>
      <c r="B332" s="244"/>
      <c r="C332" s="245"/>
      <c r="D332" s="232" t="s">
        <v>201</v>
      </c>
      <c r="E332" s="246" t="s">
        <v>1</v>
      </c>
      <c r="F332" s="247" t="s">
        <v>297</v>
      </c>
      <c r="G332" s="245"/>
      <c r="H332" s="248">
        <v>-3</v>
      </c>
      <c r="I332" s="249"/>
      <c r="J332" s="245"/>
      <c r="K332" s="245"/>
      <c r="L332" s="250"/>
      <c r="M332" s="251"/>
      <c r="N332" s="252"/>
      <c r="O332" s="252"/>
      <c r="P332" s="252"/>
      <c r="Q332" s="252"/>
      <c r="R332" s="252"/>
      <c r="S332" s="252"/>
      <c r="T332" s="253"/>
      <c r="U332" s="13"/>
      <c r="V332" s="13"/>
      <c r="W332" s="13"/>
      <c r="X332" s="13"/>
      <c r="Y332" s="13"/>
      <c r="Z332" s="13"/>
      <c r="AA332" s="13"/>
      <c r="AB332" s="13"/>
      <c r="AC332" s="13"/>
      <c r="AD332" s="13"/>
      <c r="AE332" s="13"/>
      <c r="AT332" s="254" t="s">
        <v>201</v>
      </c>
      <c r="AU332" s="254" t="s">
        <v>131</v>
      </c>
      <c r="AV332" s="13" t="s">
        <v>131</v>
      </c>
      <c r="AW332" s="13" t="s">
        <v>32</v>
      </c>
      <c r="AX332" s="13" t="s">
        <v>76</v>
      </c>
      <c r="AY332" s="254" t="s">
        <v>122</v>
      </c>
    </row>
    <row r="333" s="13" customFormat="1">
      <c r="A333" s="13"/>
      <c r="B333" s="244"/>
      <c r="C333" s="245"/>
      <c r="D333" s="232" t="s">
        <v>201</v>
      </c>
      <c r="E333" s="246" t="s">
        <v>1</v>
      </c>
      <c r="F333" s="247" t="s">
        <v>298</v>
      </c>
      <c r="G333" s="245"/>
      <c r="H333" s="248">
        <v>-6.75</v>
      </c>
      <c r="I333" s="249"/>
      <c r="J333" s="245"/>
      <c r="K333" s="245"/>
      <c r="L333" s="250"/>
      <c r="M333" s="251"/>
      <c r="N333" s="252"/>
      <c r="O333" s="252"/>
      <c r="P333" s="252"/>
      <c r="Q333" s="252"/>
      <c r="R333" s="252"/>
      <c r="S333" s="252"/>
      <c r="T333" s="253"/>
      <c r="U333" s="13"/>
      <c r="V333" s="13"/>
      <c r="W333" s="13"/>
      <c r="X333" s="13"/>
      <c r="Y333" s="13"/>
      <c r="Z333" s="13"/>
      <c r="AA333" s="13"/>
      <c r="AB333" s="13"/>
      <c r="AC333" s="13"/>
      <c r="AD333" s="13"/>
      <c r="AE333" s="13"/>
      <c r="AT333" s="254" t="s">
        <v>201</v>
      </c>
      <c r="AU333" s="254" t="s">
        <v>131</v>
      </c>
      <c r="AV333" s="13" t="s">
        <v>131</v>
      </c>
      <c r="AW333" s="13" t="s">
        <v>32</v>
      </c>
      <c r="AX333" s="13" t="s">
        <v>76</v>
      </c>
      <c r="AY333" s="254" t="s">
        <v>122</v>
      </c>
    </row>
    <row r="334" s="13" customFormat="1">
      <c r="A334" s="13"/>
      <c r="B334" s="244"/>
      <c r="C334" s="245"/>
      <c r="D334" s="232" t="s">
        <v>201</v>
      </c>
      <c r="E334" s="246" t="s">
        <v>1</v>
      </c>
      <c r="F334" s="247" t="s">
        <v>410</v>
      </c>
      <c r="G334" s="245"/>
      <c r="H334" s="248">
        <v>62.837000000000003</v>
      </c>
      <c r="I334" s="249"/>
      <c r="J334" s="245"/>
      <c r="K334" s="245"/>
      <c r="L334" s="250"/>
      <c r="M334" s="251"/>
      <c r="N334" s="252"/>
      <c r="O334" s="252"/>
      <c r="P334" s="252"/>
      <c r="Q334" s="252"/>
      <c r="R334" s="252"/>
      <c r="S334" s="252"/>
      <c r="T334" s="253"/>
      <c r="U334" s="13"/>
      <c r="V334" s="13"/>
      <c r="W334" s="13"/>
      <c r="X334" s="13"/>
      <c r="Y334" s="13"/>
      <c r="Z334" s="13"/>
      <c r="AA334" s="13"/>
      <c r="AB334" s="13"/>
      <c r="AC334" s="13"/>
      <c r="AD334" s="13"/>
      <c r="AE334" s="13"/>
      <c r="AT334" s="254" t="s">
        <v>201</v>
      </c>
      <c r="AU334" s="254" t="s">
        <v>131</v>
      </c>
      <c r="AV334" s="13" t="s">
        <v>131</v>
      </c>
      <c r="AW334" s="13" t="s">
        <v>32</v>
      </c>
      <c r="AX334" s="13" t="s">
        <v>76</v>
      </c>
      <c r="AY334" s="254" t="s">
        <v>122</v>
      </c>
    </row>
    <row r="335" s="14" customFormat="1">
      <c r="A335" s="14"/>
      <c r="B335" s="255"/>
      <c r="C335" s="256"/>
      <c r="D335" s="232" t="s">
        <v>201</v>
      </c>
      <c r="E335" s="257" t="s">
        <v>1</v>
      </c>
      <c r="F335" s="258" t="s">
        <v>211</v>
      </c>
      <c r="G335" s="256"/>
      <c r="H335" s="259">
        <v>756.90500000000009</v>
      </c>
      <c r="I335" s="260"/>
      <c r="J335" s="256"/>
      <c r="K335" s="256"/>
      <c r="L335" s="261"/>
      <c r="M335" s="262"/>
      <c r="N335" s="263"/>
      <c r="O335" s="263"/>
      <c r="P335" s="263"/>
      <c r="Q335" s="263"/>
      <c r="R335" s="263"/>
      <c r="S335" s="263"/>
      <c r="T335" s="264"/>
      <c r="U335" s="14"/>
      <c r="V335" s="14"/>
      <c r="W335" s="14"/>
      <c r="X335" s="14"/>
      <c r="Y335" s="14"/>
      <c r="Z335" s="14"/>
      <c r="AA335" s="14"/>
      <c r="AB335" s="14"/>
      <c r="AC335" s="14"/>
      <c r="AD335" s="14"/>
      <c r="AE335" s="14"/>
      <c r="AT335" s="265" t="s">
        <v>201</v>
      </c>
      <c r="AU335" s="265" t="s">
        <v>131</v>
      </c>
      <c r="AV335" s="14" t="s">
        <v>142</v>
      </c>
      <c r="AW335" s="14" t="s">
        <v>32</v>
      </c>
      <c r="AX335" s="14" t="s">
        <v>83</v>
      </c>
      <c r="AY335" s="265" t="s">
        <v>122</v>
      </c>
    </row>
    <row r="336" s="2" customFormat="1" ht="24.15" customHeight="1">
      <c r="A336" s="39"/>
      <c r="B336" s="40"/>
      <c r="C336" s="219" t="s">
        <v>411</v>
      </c>
      <c r="D336" s="219" t="s">
        <v>125</v>
      </c>
      <c r="E336" s="220" t="s">
        <v>412</v>
      </c>
      <c r="F336" s="221" t="s">
        <v>413</v>
      </c>
      <c r="G336" s="222" t="s">
        <v>193</v>
      </c>
      <c r="H336" s="223">
        <v>756.90499999999997</v>
      </c>
      <c r="I336" s="224"/>
      <c r="J336" s="225">
        <f>ROUND(I336*H336,2)</f>
        <v>0</v>
      </c>
      <c r="K336" s="221" t="s">
        <v>194</v>
      </c>
      <c r="L336" s="45"/>
      <c r="M336" s="226" t="s">
        <v>1</v>
      </c>
      <c r="N336" s="227" t="s">
        <v>42</v>
      </c>
      <c r="O336" s="92"/>
      <c r="P336" s="228">
        <f>O336*H336</f>
        <v>0</v>
      </c>
      <c r="Q336" s="228">
        <v>0.0028500000000000001</v>
      </c>
      <c r="R336" s="228">
        <f>Q336*H336</f>
        <v>2.15717925</v>
      </c>
      <c r="S336" s="228">
        <v>0</v>
      </c>
      <c r="T336" s="229">
        <f>S336*H336</f>
        <v>0</v>
      </c>
      <c r="U336" s="39"/>
      <c r="V336" s="39"/>
      <c r="W336" s="39"/>
      <c r="X336" s="39"/>
      <c r="Y336" s="39"/>
      <c r="Z336" s="39"/>
      <c r="AA336" s="39"/>
      <c r="AB336" s="39"/>
      <c r="AC336" s="39"/>
      <c r="AD336" s="39"/>
      <c r="AE336" s="39"/>
      <c r="AR336" s="230" t="s">
        <v>142</v>
      </c>
      <c r="AT336" s="230" t="s">
        <v>125</v>
      </c>
      <c r="AU336" s="230" t="s">
        <v>131</v>
      </c>
      <c r="AY336" s="18" t="s">
        <v>122</v>
      </c>
      <c r="BE336" s="231">
        <f>IF(N336="základní",J336,0)</f>
        <v>0</v>
      </c>
      <c r="BF336" s="231">
        <f>IF(N336="snížená",J336,0)</f>
        <v>0</v>
      </c>
      <c r="BG336" s="231">
        <f>IF(N336="zákl. přenesená",J336,0)</f>
        <v>0</v>
      </c>
      <c r="BH336" s="231">
        <f>IF(N336="sníž. přenesená",J336,0)</f>
        <v>0</v>
      </c>
      <c r="BI336" s="231">
        <f>IF(N336="nulová",J336,0)</f>
        <v>0</v>
      </c>
      <c r="BJ336" s="18" t="s">
        <v>131</v>
      </c>
      <c r="BK336" s="231">
        <f>ROUND(I336*H336,2)</f>
        <v>0</v>
      </c>
      <c r="BL336" s="18" t="s">
        <v>142</v>
      </c>
      <c r="BM336" s="230" t="s">
        <v>414</v>
      </c>
    </row>
    <row r="337" s="2" customFormat="1">
      <c r="A337" s="39"/>
      <c r="B337" s="40"/>
      <c r="C337" s="41"/>
      <c r="D337" s="232" t="s">
        <v>133</v>
      </c>
      <c r="E337" s="41"/>
      <c r="F337" s="233" t="s">
        <v>415</v>
      </c>
      <c r="G337" s="41"/>
      <c r="H337" s="41"/>
      <c r="I337" s="234"/>
      <c r="J337" s="41"/>
      <c r="K337" s="41"/>
      <c r="L337" s="45"/>
      <c r="M337" s="235"/>
      <c r="N337" s="236"/>
      <c r="O337" s="92"/>
      <c r="P337" s="92"/>
      <c r="Q337" s="92"/>
      <c r="R337" s="92"/>
      <c r="S337" s="92"/>
      <c r="T337" s="93"/>
      <c r="U337" s="39"/>
      <c r="V337" s="39"/>
      <c r="W337" s="39"/>
      <c r="X337" s="39"/>
      <c r="Y337" s="39"/>
      <c r="Z337" s="39"/>
      <c r="AA337" s="39"/>
      <c r="AB337" s="39"/>
      <c r="AC337" s="39"/>
      <c r="AD337" s="39"/>
      <c r="AE337" s="39"/>
      <c r="AT337" s="18" t="s">
        <v>133</v>
      </c>
      <c r="AU337" s="18" t="s">
        <v>131</v>
      </c>
    </row>
    <row r="338" s="2" customFormat="1">
      <c r="A338" s="39"/>
      <c r="B338" s="40"/>
      <c r="C338" s="41"/>
      <c r="D338" s="241" t="s">
        <v>197</v>
      </c>
      <c r="E338" s="41"/>
      <c r="F338" s="242" t="s">
        <v>416</v>
      </c>
      <c r="G338" s="41"/>
      <c r="H338" s="41"/>
      <c r="I338" s="234"/>
      <c r="J338" s="41"/>
      <c r="K338" s="41"/>
      <c r="L338" s="45"/>
      <c r="M338" s="235"/>
      <c r="N338" s="236"/>
      <c r="O338" s="92"/>
      <c r="P338" s="92"/>
      <c r="Q338" s="92"/>
      <c r="R338" s="92"/>
      <c r="S338" s="92"/>
      <c r="T338" s="93"/>
      <c r="U338" s="39"/>
      <c r="V338" s="39"/>
      <c r="W338" s="39"/>
      <c r="X338" s="39"/>
      <c r="Y338" s="39"/>
      <c r="Z338" s="39"/>
      <c r="AA338" s="39"/>
      <c r="AB338" s="39"/>
      <c r="AC338" s="39"/>
      <c r="AD338" s="39"/>
      <c r="AE338" s="39"/>
      <c r="AT338" s="18" t="s">
        <v>197</v>
      </c>
      <c r="AU338" s="18" t="s">
        <v>131</v>
      </c>
    </row>
    <row r="339" s="2" customFormat="1" ht="24.15" customHeight="1">
      <c r="A339" s="39"/>
      <c r="B339" s="40"/>
      <c r="C339" s="219" t="s">
        <v>417</v>
      </c>
      <c r="D339" s="219" t="s">
        <v>125</v>
      </c>
      <c r="E339" s="220" t="s">
        <v>418</v>
      </c>
      <c r="F339" s="221" t="s">
        <v>419</v>
      </c>
      <c r="G339" s="222" t="s">
        <v>193</v>
      </c>
      <c r="H339" s="223">
        <v>313.63999999999999</v>
      </c>
      <c r="I339" s="224"/>
      <c r="J339" s="225">
        <f>ROUND(I339*H339,2)</f>
        <v>0</v>
      </c>
      <c r="K339" s="221" t="s">
        <v>194</v>
      </c>
      <c r="L339" s="45"/>
      <c r="M339" s="226" t="s">
        <v>1</v>
      </c>
      <c r="N339" s="227" t="s">
        <v>42</v>
      </c>
      <c r="O339" s="92"/>
      <c r="P339" s="228">
        <f>O339*H339</f>
        <v>0</v>
      </c>
      <c r="Q339" s="228">
        <v>0.12948000000000001</v>
      </c>
      <c r="R339" s="228">
        <f>Q339*H339</f>
        <v>40.610107200000002</v>
      </c>
      <c r="S339" s="228">
        <v>0</v>
      </c>
      <c r="T339" s="229">
        <f>S339*H339</f>
        <v>0</v>
      </c>
      <c r="U339" s="39"/>
      <c r="V339" s="39"/>
      <c r="W339" s="39"/>
      <c r="X339" s="39"/>
      <c r="Y339" s="39"/>
      <c r="Z339" s="39"/>
      <c r="AA339" s="39"/>
      <c r="AB339" s="39"/>
      <c r="AC339" s="39"/>
      <c r="AD339" s="39"/>
      <c r="AE339" s="39"/>
      <c r="AR339" s="230" t="s">
        <v>142</v>
      </c>
      <c r="AT339" s="230" t="s">
        <v>125</v>
      </c>
      <c r="AU339" s="230" t="s">
        <v>131</v>
      </c>
      <c r="AY339" s="18" t="s">
        <v>122</v>
      </c>
      <c r="BE339" s="231">
        <f>IF(N339="základní",J339,0)</f>
        <v>0</v>
      </c>
      <c r="BF339" s="231">
        <f>IF(N339="snížená",J339,0)</f>
        <v>0</v>
      </c>
      <c r="BG339" s="231">
        <f>IF(N339="zákl. přenesená",J339,0)</f>
        <v>0</v>
      </c>
      <c r="BH339" s="231">
        <f>IF(N339="sníž. přenesená",J339,0)</f>
        <v>0</v>
      </c>
      <c r="BI339" s="231">
        <f>IF(N339="nulová",J339,0)</f>
        <v>0</v>
      </c>
      <c r="BJ339" s="18" t="s">
        <v>131</v>
      </c>
      <c r="BK339" s="231">
        <f>ROUND(I339*H339,2)</f>
        <v>0</v>
      </c>
      <c r="BL339" s="18" t="s">
        <v>142</v>
      </c>
      <c r="BM339" s="230" t="s">
        <v>420</v>
      </c>
    </row>
    <row r="340" s="2" customFormat="1">
      <c r="A340" s="39"/>
      <c r="B340" s="40"/>
      <c r="C340" s="41"/>
      <c r="D340" s="232" t="s">
        <v>133</v>
      </c>
      <c r="E340" s="41"/>
      <c r="F340" s="233" t="s">
        <v>421</v>
      </c>
      <c r="G340" s="41"/>
      <c r="H340" s="41"/>
      <c r="I340" s="234"/>
      <c r="J340" s="41"/>
      <c r="K340" s="41"/>
      <c r="L340" s="45"/>
      <c r="M340" s="235"/>
      <c r="N340" s="236"/>
      <c r="O340" s="92"/>
      <c r="P340" s="92"/>
      <c r="Q340" s="92"/>
      <c r="R340" s="92"/>
      <c r="S340" s="92"/>
      <c r="T340" s="93"/>
      <c r="U340" s="39"/>
      <c r="V340" s="39"/>
      <c r="W340" s="39"/>
      <c r="X340" s="39"/>
      <c r="Y340" s="39"/>
      <c r="Z340" s="39"/>
      <c r="AA340" s="39"/>
      <c r="AB340" s="39"/>
      <c r="AC340" s="39"/>
      <c r="AD340" s="39"/>
      <c r="AE340" s="39"/>
      <c r="AT340" s="18" t="s">
        <v>133</v>
      </c>
      <c r="AU340" s="18" t="s">
        <v>131</v>
      </c>
    </row>
    <row r="341" s="2" customFormat="1">
      <c r="A341" s="39"/>
      <c r="B341" s="40"/>
      <c r="C341" s="41"/>
      <c r="D341" s="241" t="s">
        <v>197</v>
      </c>
      <c r="E341" s="41"/>
      <c r="F341" s="242" t="s">
        <v>422</v>
      </c>
      <c r="G341" s="41"/>
      <c r="H341" s="41"/>
      <c r="I341" s="234"/>
      <c r="J341" s="41"/>
      <c r="K341" s="41"/>
      <c r="L341" s="45"/>
      <c r="M341" s="235"/>
      <c r="N341" s="236"/>
      <c r="O341" s="92"/>
      <c r="P341" s="92"/>
      <c r="Q341" s="92"/>
      <c r="R341" s="92"/>
      <c r="S341" s="92"/>
      <c r="T341" s="93"/>
      <c r="U341" s="39"/>
      <c r="V341" s="39"/>
      <c r="W341" s="39"/>
      <c r="X341" s="39"/>
      <c r="Y341" s="39"/>
      <c r="Z341" s="39"/>
      <c r="AA341" s="39"/>
      <c r="AB341" s="39"/>
      <c r="AC341" s="39"/>
      <c r="AD341" s="39"/>
      <c r="AE341" s="39"/>
      <c r="AT341" s="18" t="s">
        <v>197</v>
      </c>
      <c r="AU341" s="18" t="s">
        <v>131</v>
      </c>
    </row>
    <row r="342" s="2" customFormat="1">
      <c r="A342" s="39"/>
      <c r="B342" s="40"/>
      <c r="C342" s="41"/>
      <c r="D342" s="232" t="s">
        <v>199</v>
      </c>
      <c r="E342" s="41"/>
      <c r="F342" s="243" t="s">
        <v>423</v>
      </c>
      <c r="G342" s="41"/>
      <c r="H342" s="41"/>
      <c r="I342" s="234"/>
      <c r="J342" s="41"/>
      <c r="K342" s="41"/>
      <c r="L342" s="45"/>
      <c r="M342" s="235"/>
      <c r="N342" s="236"/>
      <c r="O342" s="92"/>
      <c r="P342" s="92"/>
      <c r="Q342" s="92"/>
      <c r="R342" s="92"/>
      <c r="S342" s="92"/>
      <c r="T342" s="93"/>
      <c r="U342" s="39"/>
      <c r="V342" s="39"/>
      <c r="W342" s="39"/>
      <c r="X342" s="39"/>
      <c r="Y342" s="39"/>
      <c r="Z342" s="39"/>
      <c r="AA342" s="39"/>
      <c r="AB342" s="39"/>
      <c r="AC342" s="39"/>
      <c r="AD342" s="39"/>
      <c r="AE342" s="39"/>
      <c r="AT342" s="18" t="s">
        <v>199</v>
      </c>
      <c r="AU342" s="18" t="s">
        <v>131</v>
      </c>
    </row>
    <row r="343" s="15" customFormat="1">
      <c r="A343" s="15"/>
      <c r="B343" s="266"/>
      <c r="C343" s="267"/>
      <c r="D343" s="232" t="s">
        <v>201</v>
      </c>
      <c r="E343" s="268" t="s">
        <v>1</v>
      </c>
      <c r="F343" s="269" t="s">
        <v>424</v>
      </c>
      <c r="G343" s="267"/>
      <c r="H343" s="268" t="s">
        <v>1</v>
      </c>
      <c r="I343" s="270"/>
      <c r="J343" s="267"/>
      <c r="K343" s="267"/>
      <c r="L343" s="271"/>
      <c r="M343" s="272"/>
      <c r="N343" s="273"/>
      <c r="O343" s="273"/>
      <c r="P343" s="273"/>
      <c r="Q343" s="273"/>
      <c r="R343" s="273"/>
      <c r="S343" s="273"/>
      <c r="T343" s="274"/>
      <c r="U343" s="15"/>
      <c r="V343" s="15"/>
      <c r="W343" s="15"/>
      <c r="X343" s="15"/>
      <c r="Y343" s="15"/>
      <c r="Z343" s="15"/>
      <c r="AA343" s="15"/>
      <c r="AB343" s="15"/>
      <c r="AC343" s="15"/>
      <c r="AD343" s="15"/>
      <c r="AE343" s="15"/>
      <c r="AT343" s="275" t="s">
        <v>201</v>
      </c>
      <c r="AU343" s="275" t="s">
        <v>131</v>
      </c>
      <c r="AV343" s="15" t="s">
        <v>83</v>
      </c>
      <c r="AW343" s="15" t="s">
        <v>32</v>
      </c>
      <c r="AX343" s="15" t="s">
        <v>76</v>
      </c>
      <c r="AY343" s="275" t="s">
        <v>122</v>
      </c>
    </row>
    <row r="344" s="13" customFormat="1">
      <c r="A344" s="13"/>
      <c r="B344" s="244"/>
      <c r="C344" s="245"/>
      <c r="D344" s="232" t="s">
        <v>201</v>
      </c>
      <c r="E344" s="246" t="s">
        <v>1</v>
      </c>
      <c r="F344" s="247" t="s">
        <v>425</v>
      </c>
      <c r="G344" s="245"/>
      <c r="H344" s="248">
        <v>344.69</v>
      </c>
      <c r="I344" s="249"/>
      <c r="J344" s="245"/>
      <c r="K344" s="245"/>
      <c r="L344" s="250"/>
      <c r="M344" s="251"/>
      <c r="N344" s="252"/>
      <c r="O344" s="252"/>
      <c r="P344" s="252"/>
      <c r="Q344" s="252"/>
      <c r="R344" s="252"/>
      <c r="S344" s="252"/>
      <c r="T344" s="253"/>
      <c r="U344" s="13"/>
      <c r="V344" s="13"/>
      <c r="W344" s="13"/>
      <c r="X344" s="13"/>
      <c r="Y344" s="13"/>
      <c r="Z344" s="13"/>
      <c r="AA344" s="13"/>
      <c r="AB344" s="13"/>
      <c r="AC344" s="13"/>
      <c r="AD344" s="13"/>
      <c r="AE344" s="13"/>
      <c r="AT344" s="254" t="s">
        <v>201</v>
      </c>
      <c r="AU344" s="254" t="s">
        <v>131</v>
      </c>
      <c r="AV344" s="13" t="s">
        <v>131</v>
      </c>
      <c r="AW344" s="13" t="s">
        <v>32</v>
      </c>
      <c r="AX344" s="13" t="s">
        <v>76</v>
      </c>
      <c r="AY344" s="254" t="s">
        <v>122</v>
      </c>
    </row>
    <row r="345" s="13" customFormat="1">
      <c r="A345" s="13"/>
      <c r="B345" s="244"/>
      <c r="C345" s="245"/>
      <c r="D345" s="232" t="s">
        <v>201</v>
      </c>
      <c r="E345" s="246" t="s">
        <v>1</v>
      </c>
      <c r="F345" s="247" t="s">
        <v>292</v>
      </c>
      <c r="G345" s="245"/>
      <c r="H345" s="248">
        <v>-27.300000000000001</v>
      </c>
      <c r="I345" s="249"/>
      <c r="J345" s="245"/>
      <c r="K345" s="245"/>
      <c r="L345" s="250"/>
      <c r="M345" s="251"/>
      <c r="N345" s="252"/>
      <c r="O345" s="252"/>
      <c r="P345" s="252"/>
      <c r="Q345" s="252"/>
      <c r="R345" s="252"/>
      <c r="S345" s="252"/>
      <c r="T345" s="253"/>
      <c r="U345" s="13"/>
      <c r="V345" s="13"/>
      <c r="W345" s="13"/>
      <c r="X345" s="13"/>
      <c r="Y345" s="13"/>
      <c r="Z345" s="13"/>
      <c r="AA345" s="13"/>
      <c r="AB345" s="13"/>
      <c r="AC345" s="13"/>
      <c r="AD345" s="13"/>
      <c r="AE345" s="13"/>
      <c r="AT345" s="254" t="s">
        <v>201</v>
      </c>
      <c r="AU345" s="254" t="s">
        <v>131</v>
      </c>
      <c r="AV345" s="13" t="s">
        <v>131</v>
      </c>
      <c r="AW345" s="13" t="s">
        <v>32</v>
      </c>
      <c r="AX345" s="13" t="s">
        <v>76</v>
      </c>
      <c r="AY345" s="254" t="s">
        <v>122</v>
      </c>
    </row>
    <row r="346" s="13" customFormat="1">
      <c r="A346" s="13"/>
      <c r="B346" s="244"/>
      <c r="C346" s="245"/>
      <c r="D346" s="232" t="s">
        <v>201</v>
      </c>
      <c r="E346" s="246" t="s">
        <v>1</v>
      </c>
      <c r="F346" s="247" t="s">
        <v>426</v>
      </c>
      <c r="G346" s="245"/>
      <c r="H346" s="248">
        <v>-2.625</v>
      </c>
      <c r="I346" s="249"/>
      <c r="J346" s="245"/>
      <c r="K346" s="245"/>
      <c r="L346" s="250"/>
      <c r="M346" s="251"/>
      <c r="N346" s="252"/>
      <c r="O346" s="252"/>
      <c r="P346" s="252"/>
      <c r="Q346" s="252"/>
      <c r="R346" s="252"/>
      <c r="S346" s="252"/>
      <c r="T346" s="253"/>
      <c r="U346" s="13"/>
      <c r="V346" s="13"/>
      <c r="W346" s="13"/>
      <c r="X346" s="13"/>
      <c r="Y346" s="13"/>
      <c r="Z346" s="13"/>
      <c r="AA346" s="13"/>
      <c r="AB346" s="13"/>
      <c r="AC346" s="13"/>
      <c r="AD346" s="13"/>
      <c r="AE346" s="13"/>
      <c r="AT346" s="254" t="s">
        <v>201</v>
      </c>
      <c r="AU346" s="254" t="s">
        <v>131</v>
      </c>
      <c r="AV346" s="13" t="s">
        <v>131</v>
      </c>
      <c r="AW346" s="13" t="s">
        <v>32</v>
      </c>
      <c r="AX346" s="13" t="s">
        <v>76</v>
      </c>
      <c r="AY346" s="254" t="s">
        <v>122</v>
      </c>
    </row>
    <row r="347" s="13" customFormat="1">
      <c r="A347" s="13"/>
      <c r="B347" s="244"/>
      <c r="C347" s="245"/>
      <c r="D347" s="232" t="s">
        <v>201</v>
      </c>
      <c r="E347" s="246" t="s">
        <v>1</v>
      </c>
      <c r="F347" s="247" t="s">
        <v>427</v>
      </c>
      <c r="G347" s="245"/>
      <c r="H347" s="248">
        <v>-1.125</v>
      </c>
      <c r="I347" s="249"/>
      <c r="J347" s="245"/>
      <c r="K347" s="245"/>
      <c r="L347" s="250"/>
      <c r="M347" s="251"/>
      <c r="N347" s="252"/>
      <c r="O347" s="252"/>
      <c r="P347" s="252"/>
      <c r="Q347" s="252"/>
      <c r="R347" s="252"/>
      <c r="S347" s="252"/>
      <c r="T347" s="253"/>
      <c r="U347" s="13"/>
      <c r="V347" s="13"/>
      <c r="W347" s="13"/>
      <c r="X347" s="13"/>
      <c r="Y347" s="13"/>
      <c r="Z347" s="13"/>
      <c r="AA347" s="13"/>
      <c r="AB347" s="13"/>
      <c r="AC347" s="13"/>
      <c r="AD347" s="13"/>
      <c r="AE347" s="13"/>
      <c r="AT347" s="254" t="s">
        <v>201</v>
      </c>
      <c r="AU347" s="254" t="s">
        <v>131</v>
      </c>
      <c r="AV347" s="13" t="s">
        <v>131</v>
      </c>
      <c r="AW347" s="13" t="s">
        <v>32</v>
      </c>
      <c r="AX347" s="13" t="s">
        <v>76</v>
      </c>
      <c r="AY347" s="254" t="s">
        <v>122</v>
      </c>
    </row>
    <row r="348" s="14" customFormat="1">
      <c r="A348" s="14"/>
      <c r="B348" s="255"/>
      <c r="C348" s="256"/>
      <c r="D348" s="232" t="s">
        <v>201</v>
      </c>
      <c r="E348" s="257" t="s">
        <v>1</v>
      </c>
      <c r="F348" s="258" t="s">
        <v>211</v>
      </c>
      <c r="G348" s="256"/>
      <c r="H348" s="259">
        <v>313.63999999999999</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201</v>
      </c>
      <c r="AU348" s="265" t="s">
        <v>131</v>
      </c>
      <c r="AV348" s="14" t="s">
        <v>142</v>
      </c>
      <c r="AW348" s="14" t="s">
        <v>32</v>
      </c>
      <c r="AX348" s="14" t="s">
        <v>83</v>
      </c>
      <c r="AY348" s="265" t="s">
        <v>122</v>
      </c>
    </row>
    <row r="349" s="2" customFormat="1" ht="24.15" customHeight="1">
      <c r="A349" s="39"/>
      <c r="B349" s="40"/>
      <c r="C349" s="287" t="s">
        <v>428</v>
      </c>
      <c r="D349" s="287" t="s">
        <v>300</v>
      </c>
      <c r="E349" s="288" t="s">
        <v>429</v>
      </c>
      <c r="F349" s="289" t="s">
        <v>430</v>
      </c>
      <c r="G349" s="290" t="s">
        <v>193</v>
      </c>
      <c r="H349" s="291">
        <v>690.00800000000004</v>
      </c>
      <c r="I349" s="292"/>
      <c r="J349" s="293">
        <f>ROUND(I349*H349,2)</f>
        <v>0</v>
      </c>
      <c r="K349" s="289" t="s">
        <v>194</v>
      </c>
      <c r="L349" s="294"/>
      <c r="M349" s="295" t="s">
        <v>1</v>
      </c>
      <c r="N349" s="296" t="s">
        <v>42</v>
      </c>
      <c r="O349" s="92"/>
      <c r="P349" s="228">
        <f>O349*H349</f>
        <v>0</v>
      </c>
      <c r="Q349" s="228">
        <v>0.0024299999999999999</v>
      </c>
      <c r="R349" s="228">
        <f>Q349*H349</f>
        <v>1.6767194400000001</v>
      </c>
      <c r="S349" s="228">
        <v>0</v>
      </c>
      <c r="T349" s="229">
        <f>S349*H349</f>
        <v>0</v>
      </c>
      <c r="U349" s="39"/>
      <c r="V349" s="39"/>
      <c r="W349" s="39"/>
      <c r="X349" s="39"/>
      <c r="Y349" s="39"/>
      <c r="Z349" s="39"/>
      <c r="AA349" s="39"/>
      <c r="AB349" s="39"/>
      <c r="AC349" s="39"/>
      <c r="AD349" s="39"/>
      <c r="AE349" s="39"/>
      <c r="AR349" s="230" t="s">
        <v>163</v>
      </c>
      <c r="AT349" s="230" t="s">
        <v>300</v>
      </c>
      <c r="AU349" s="230" t="s">
        <v>131</v>
      </c>
      <c r="AY349" s="18" t="s">
        <v>122</v>
      </c>
      <c r="BE349" s="231">
        <f>IF(N349="základní",J349,0)</f>
        <v>0</v>
      </c>
      <c r="BF349" s="231">
        <f>IF(N349="snížená",J349,0)</f>
        <v>0</v>
      </c>
      <c r="BG349" s="231">
        <f>IF(N349="zákl. přenesená",J349,0)</f>
        <v>0</v>
      </c>
      <c r="BH349" s="231">
        <f>IF(N349="sníž. přenesená",J349,0)</f>
        <v>0</v>
      </c>
      <c r="BI349" s="231">
        <f>IF(N349="nulová",J349,0)</f>
        <v>0</v>
      </c>
      <c r="BJ349" s="18" t="s">
        <v>131</v>
      </c>
      <c r="BK349" s="231">
        <f>ROUND(I349*H349,2)</f>
        <v>0</v>
      </c>
      <c r="BL349" s="18" t="s">
        <v>142</v>
      </c>
      <c r="BM349" s="230" t="s">
        <v>431</v>
      </c>
    </row>
    <row r="350" s="2" customFormat="1">
      <c r="A350" s="39"/>
      <c r="B350" s="40"/>
      <c r="C350" s="41"/>
      <c r="D350" s="232" t="s">
        <v>133</v>
      </c>
      <c r="E350" s="41"/>
      <c r="F350" s="233" t="s">
        <v>432</v>
      </c>
      <c r="G350" s="41"/>
      <c r="H350" s="41"/>
      <c r="I350" s="234"/>
      <c r="J350" s="41"/>
      <c r="K350" s="41"/>
      <c r="L350" s="45"/>
      <c r="M350" s="235"/>
      <c r="N350" s="236"/>
      <c r="O350" s="92"/>
      <c r="P350" s="92"/>
      <c r="Q350" s="92"/>
      <c r="R350" s="92"/>
      <c r="S350" s="92"/>
      <c r="T350" s="93"/>
      <c r="U350" s="39"/>
      <c r="V350" s="39"/>
      <c r="W350" s="39"/>
      <c r="X350" s="39"/>
      <c r="Y350" s="39"/>
      <c r="Z350" s="39"/>
      <c r="AA350" s="39"/>
      <c r="AB350" s="39"/>
      <c r="AC350" s="39"/>
      <c r="AD350" s="39"/>
      <c r="AE350" s="39"/>
      <c r="AT350" s="18" t="s">
        <v>133</v>
      </c>
      <c r="AU350" s="18" t="s">
        <v>131</v>
      </c>
    </row>
    <row r="351" s="15" customFormat="1">
      <c r="A351" s="15"/>
      <c r="B351" s="266"/>
      <c r="C351" s="267"/>
      <c r="D351" s="232" t="s">
        <v>201</v>
      </c>
      <c r="E351" s="268" t="s">
        <v>1</v>
      </c>
      <c r="F351" s="269" t="s">
        <v>433</v>
      </c>
      <c r="G351" s="267"/>
      <c r="H351" s="268" t="s">
        <v>1</v>
      </c>
      <c r="I351" s="270"/>
      <c r="J351" s="267"/>
      <c r="K351" s="267"/>
      <c r="L351" s="271"/>
      <c r="M351" s="272"/>
      <c r="N351" s="273"/>
      <c r="O351" s="273"/>
      <c r="P351" s="273"/>
      <c r="Q351" s="273"/>
      <c r="R351" s="273"/>
      <c r="S351" s="273"/>
      <c r="T351" s="274"/>
      <c r="U351" s="15"/>
      <c r="V351" s="15"/>
      <c r="W351" s="15"/>
      <c r="X351" s="15"/>
      <c r="Y351" s="15"/>
      <c r="Z351" s="15"/>
      <c r="AA351" s="15"/>
      <c r="AB351" s="15"/>
      <c r="AC351" s="15"/>
      <c r="AD351" s="15"/>
      <c r="AE351" s="15"/>
      <c r="AT351" s="275" t="s">
        <v>201</v>
      </c>
      <c r="AU351" s="275" t="s">
        <v>131</v>
      </c>
      <c r="AV351" s="15" t="s">
        <v>83</v>
      </c>
      <c r="AW351" s="15" t="s">
        <v>32</v>
      </c>
      <c r="AX351" s="15" t="s">
        <v>76</v>
      </c>
      <c r="AY351" s="275" t="s">
        <v>122</v>
      </c>
    </row>
    <row r="352" s="13" customFormat="1">
      <c r="A352" s="13"/>
      <c r="B352" s="244"/>
      <c r="C352" s="245"/>
      <c r="D352" s="232" t="s">
        <v>201</v>
      </c>
      <c r="E352" s="246" t="s">
        <v>1</v>
      </c>
      <c r="F352" s="247" t="s">
        <v>434</v>
      </c>
      <c r="G352" s="245"/>
      <c r="H352" s="248">
        <v>627.27999999999997</v>
      </c>
      <c r="I352" s="249"/>
      <c r="J352" s="245"/>
      <c r="K352" s="245"/>
      <c r="L352" s="250"/>
      <c r="M352" s="251"/>
      <c r="N352" s="252"/>
      <c r="O352" s="252"/>
      <c r="P352" s="252"/>
      <c r="Q352" s="252"/>
      <c r="R352" s="252"/>
      <c r="S352" s="252"/>
      <c r="T352" s="253"/>
      <c r="U352" s="13"/>
      <c r="V352" s="13"/>
      <c r="W352" s="13"/>
      <c r="X352" s="13"/>
      <c r="Y352" s="13"/>
      <c r="Z352" s="13"/>
      <c r="AA352" s="13"/>
      <c r="AB352" s="13"/>
      <c r="AC352" s="13"/>
      <c r="AD352" s="13"/>
      <c r="AE352" s="13"/>
      <c r="AT352" s="254" t="s">
        <v>201</v>
      </c>
      <c r="AU352" s="254" t="s">
        <v>131</v>
      </c>
      <c r="AV352" s="13" t="s">
        <v>131</v>
      </c>
      <c r="AW352" s="13" t="s">
        <v>32</v>
      </c>
      <c r="AX352" s="13" t="s">
        <v>83</v>
      </c>
      <c r="AY352" s="254" t="s">
        <v>122</v>
      </c>
    </row>
    <row r="353" s="13" customFormat="1">
      <c r="A353" s="13"/>
      <c r="B353" s="244"/>
      <c r="C353" s="245"/>
      <c r="D353" s="232" t="s">
        <v>201</v>
      </c>
      <c r="E353" s="245"/>
      <c r="F353" s="247" t="s">
        <v>435</v>
      </c>
      <c r="G353" s="245"/>
      <c r="H353" s="248">
        <v>690.00800000000004</v>
      </c>
      <c r="I353" s="249"/>
      <c r="J353" s="245"/>
      <c r="K353" s="245"/>
      <c r="L353" s="250"/>
      <c r="M353" s="251"/>
      <c r="N353" s="252"/>
      <c r="O353" s="252"/>
      <c r="P353" s="252"/>
      <c r="Q353" s="252"/>
      <c r="R353" s="252"/>
      <c r="S353" s="252"/>
      <c r="T353" s="253"/>
      <c r="U353" s="13"/>
      <c r="V353" s="13"/>
      <c r="W353" s="13"/>
      <c r="X353" s="13"/>
      <c r="Y353" s="13"/>
      <c r="Z353" s="13"/>
      <c r="AA353" s="13"/>
      <c r="AB353" s="13"/>
      <c r="AC353" s="13"/>
      <c r="AD353" s="13"/>
      <c r="AE353" s="13"/>
      <c r="AT353" s="254" t="s">
        <v>201</v>
      </c>
      <c r="AU353" s="254" t="s">
        <v>131</v>
      </c>
      <c r="AV353" s="13" t="s">
        <v>131</v>
      </c>
      <c r="AW353" s="13" t="s">
        <v>4</v>
      </c>
      <c r="AX353" s="13" t="s">
        <v>83</v>
      </c>
      <c r="AY353" s="254" t="s">
        <v>122</v>
      </c>
    </row>
    <row r="354" s="2" customFormat="1" ht="16.5" customHeight="1">
      <c r="A354" s="39"/>
      <c r="B354" s="40"/>
      <c r="C354" s="219" t="s">
        <v>436</v>
      </c>
      <c r="D354" s="219" t="s">
        <v>125</v>
      </c>
      <c r="E354" s="220" t="s">
        <v>437</v>
      </c>
      <c r="F354" s="221" t="s">
        <v>438</v>
      </c>
      <c r="G354" s="222" t="s">
        <v>193</v>
      </c>
      <c r="H354" s="223">
        <v>17.574000000000002</v>
      </c>
      <c r="I354" s="224"/>
      <c r="J354" s="225">
        <f>ROUND(I354*H354,2)</f>
        <v>0</v>
      </c>
      <c r="K354" s="221" t="s">
        <v>194</v>
      </c>
      <c r="L354" s="45"/>
      <c r="M354" s="226" t="s">
        <v>1</v>
      </c>
      <c r="N354" s="227" t="s">
        <v>42</v>
      </c>
      <c r="O354" s="92"/>
      <c r="P354" s="228">
        <f>O354*H354</f>
        <v>0</v>
      </c>
      <c r="Q354" s="228">
        <v>0.055</v>
      </c>
      <c r="R354" s="228">
        <f>Q354*H354</f>
        <v>0.96657000000000004</v>
      </c>
      <c r="S354" s="228">
        <v>0</v>
      </c>
      <c r="T354" s="229">
        <f>S354*H354</f>
        <v>0</v>
      </c>
      <c r="U354" s="39"/>
      <c r="V354" s="39"/>
      <c r="W354" s="39"/>
      <c r="X354" s="39"/>
      <c r="Y354" s="39"/>
      <c r="Z354" s="39"/>
      <c r="AA354" s="39"/>
      <c r="AB354" s="39"/>
      <c r="AC354" s="39"/>
      <c r="AD354" s="39"/>
      <c r="AE354" s="39"/>
      <c r="AR354" s="230" t="s">
        <v>142</v>
      </c>
      <c r="AT354" s="230" t="s">
        <v>125</v>
      </c>
      <c r="AU354" s="230" t="s">
        <v>131</v>
      </c>
      <c r="AY354" s="18" t="s">
        <v>122</v>
      </c>
      <c r="BE354" s="231">
        <f>IF(N354="základní",J354,0)</f>
        <v>0</v>
      </c>
      <c r="BF354" s="231">
        <f>IF(N354="snížená",J354,0)</f>
        <v>0</v>
      </c>
      <c r="BG354" s="231">
        <f>IF(N354="zákl. přenesená",J354,0)</f>
        <v>0</v>
      </c>
      <c r="BH354" s="231">
        <f>IF(N354="sníž. přenesená",J354,0)</f>
        <v>0</v>
      </c>
      <c r="BI354" s="231">
        <f>IF(N354="nulová",J354,0)</f>
        <v>0</v>
      </c>
      <c r="BJ354" s="18" t="s">
        <v>131</v>
      </c>
      <c r="BK354" s="231">
        <f>ROUND(I354*H354,2)</f>
        <v>0</v>
      </c>
      <c r="BL354" s="18" t="s">
        <v>142</v>
      </c>
      <c r="BM354" s="230" t="s">
        <v>439</v>
      </c>
    </row>
    <row r="355" s="2" customFormat="1">
      <c r="A355" s="39"/>
      <c r="B355" s="40"/>
      <c r="C355" s="41"/>
      <c r="D355" s="232" t="s">
        <v>133</v>
      </c>
      <c r="E355" s="41"/>
      <c r="F355" s="233" t="s">
        <v>440</v>
      </c>
      <c r="G355" s="41"/>
      <c r="H355" s="41"/>
      <c r="I355" s="234"/>
      <c r="J355" s="41"/>
      <c r="K355" s="41"/>
      <c r="L355" s="45"/>
      <c r="M355" s="235"/>
      <c r="N355" s="236"/>
      <c r="O355" s="92"/>
      <c r="P355" s="92"/>
      <c r="Q355" s="92"/>
      <c r="R355" s="92"/>
      <c r="S355" s="92"/>
      <c r="T355" s="93"/>
      <c r="U355" s="39"/>
      <c r="V355" s="39"/>
      <c r="W355" s="39"/>
      <c r="X355" s="39"/>
      <c r="Y355" s="39"/>
      <c r="Z355" s="39"/>
      <c r="AA355" s="39"/>
      <c r="AB355" s="39"/>
      <c r="AC355" s="39"/>
      <c r="AD355" s="39"/>
      <c r="AE355" s="39"/>
      <c r="AT355" s="18" t="s">
        <v>133</v>
      </c>
      <c r="AU355" s="18" t="s">
        <v>131</v>
      </c>
    </row>
    <row r="356" s="2" customFormat="1">
      <c r="A356" s="39"/>
      <c r="B356" s="40"/>
      <c r="C356" s="41"/>
      <c r="D356" s="241" t="s">
        <v>197</v>
      </c>
      <c r="E356" s="41"/>
      <c r="F356" s="242" t="s">
        <v>441</v>
      </c>
      <c r="G356" s="41"/>
      <c r="H356" s="41"/>
      <c r="I356" s="234"/>
      <c r="J356" s="41"/>
      <c r="K356" s="41"/>
      <c r="L356" s="45"/>
      <c r="M356" s="235"/>
      <c r="N356" s="236"/>
      <c r="O356" s="92"/>
      <c r="P356" s="92"/>
      <c r="Q356" s="92"/>
      <c r="R356" s="92"/>
      <c r="S356" s="92"/>
      <c r="T356" s="93"/>
      <c r="U356" s="39"/>
      <c r="V356" s="39"/>
      <c r="W356" s="39"/>
      <c r="X356" s="39"/>
      <c r="Y356" s="39"/>
      <c r="Z356" s="39"/>
      <c r="AA356" s="39"/>
      <c r="AB356" s="39"/>
      <c r="AC356" s="39"/>
      <c r="AD356" s="39"/>
      <c r="AE356" s="39"/>
      <c r="AT356" s="18" t="s">
        <v>197</v>
      </c>
      <c r="AU356" s="18" t="s">
        <v>131</v>
      </c>
    </row>
    <row r="357" s="2" customFormat="1">
      <c r="A357" s="39"/>
      <c r="B357" s="40"/>
      <c r="C357" s="41"/>
      <c r="D357" s="232" t="s">
        <v>199</v>
      </c>
      <c r="E357" s="41"/>
      <c r="F357" s="243" t="s">
        <v>423</v>
      </c>
      <c r="G357" s="41"/>
      <c r="H357" s="41"/>
      <c r="I357" s="234"/>
      <c r="J357" s="41"/>
      <c r="K357" s="41"/>
      <c r="L357" s="45"/>
      <c r="M357" s="235"/>
      <c r="N357" s="236"/>
      <c r="O357" s="92"/>
      <c r="P357" s="92"/>
      <c r="Q357" s="92"/>
      <c r="R357" s="92"/>
      <c r="S357" s="92"/>
      <c r="T357" s="93"/>
      <c r="U357" s="39"/>
      <c r="V357" s="39"/>
      <c r="W357" s="39"/>
      <c r="X357" s="39"/>
      <c r="Y357" s="39"/>
      <c r="Z357" s="39"/>
      <c r="AA357" s="39"/>
      <c r="AB357" s="39"/>
      <c r="AC357" s="39"/>
      <c r="AD357" s="39"/>
      <c r="AE357" s="39"/>
      <c r="AT357" s="18" t="s">
        <v>199</v>
      </c>
      <c r="AU357" s="18" t="s">
        <v>131</v>
      </c>
    </row>
    <row r="358" s="13" customFormat="1">
      <c r="A358" s="13"/>
      <c r="B358" s="244"/>
      <c r="C358" s="245"/>
      <c r="D358" s="232" t="s">
        <v>201</v>
      </c>
      <c r="E358" s="246" t="s">
        <v>1</v>
      </c>
      <c r="F358" s="247" t="s">
        <v>442</v>
      </c>
      <c r="G358" s="245"/>
      <c r="H358" s="248">
        <v>15.834</v>
      </c>
      <c r="I358" s="249"/>
      <c r="J358" s="245"/>
      <c r="K358" s="245"/>
      <c r="L358" s="250"/>
      <c r="M358" s="251"/>
      <c r="N358" s="252"/>
      <c r="O358" s="252"/>
      <c r="P358" s="252"/>
      <c r="Q358" s="252"/>
      <c r="R358" s="252"/>
      <c r="S358" s="252"/>
      <c r="T358" s="253"/>
      <c r="U358" s="13"/>
      <c r="V358" s="13"/>
      <c r="W358" s="13"/>
      <c r="X358" s="13"/>
      <c r="Y358" s="13"/>
      <c r="Z358" s="13"/>
      <c r="AA358" s="13"/>
      <c r="AB358" s="13"/>
      <c r="AC358" s="13"/>
      <c r="AD358" s="13"/>
      <c r="AE358" s="13"/>
      <c r="AT358" s="254" t="s">
        <v>201</v>
      </c>
      <c r="AU358" s="254" t="s">
        <v>131</v>
      </c>
      <c r="AV358" s="13" t="s">
        <v>131</v>
      </c>
      <c r="AW358" s="13" t="s">
        <v>32</v>
      </c>
      <c r="AX358" s="13" t="s">
        <v>76</v>
      </c>
      <c r="AY358" s="254" t="s">
        <v>122</v>
      </c>
    </row>
    <row r="359" s="13" customFormat="1">
      <c r="A359" s="13"/>
      <c r="B359" s="244"/>
      <c r="C359" s="245"/>
      <c r="D359" s="232" t="s">
        <v>201</v>
      </c>
      <c r="E359" s="246" t="s">
        <v>1</v>
      </c>
      <c r="F359" s="247" t="s">
        <v>443</v>
      </c>
      <c r="G359" s="245"/>
      <c r="H359" s="248">
        <v>1.218</v>
      </c>
      <c r="I359" s="249"/>
      <c r="J359" s="245"/>
      <c r="K359" s="245"/>
      <c r="L359" s="250"/>
      <c r="M359" s="251"/>
      <c r="N359" s="252"/>
      <c r="O359" s="252"/>
      <c r="P359" s="252"/>
      <c r="Q359" s="252"/>
      <c r="R359" s="252"/>
      <c r="S359" s="252"/>
      <c r="T359" s="253"/>
      <c r="U359" s="13"/>
      <c r="V359" s="13"/>
      <c r="W359" s="13"/>
      <c r="X359" s="13"/>
      <c r="Y359" s="13"/>
      <c r="Z359" s="13"/>
      <c r="AA359" s="13"/>
      <c r="AB359" s="13"/>
      <c r="AC359" s="13"/>
      <c r="AD359" s="13"/>
      <c r="AE359" s="13"/>
      <c r="AT359" s="254" t="s">
        <v>201</v>
      </c>
      <c r="AU359" s="254" t="s">
        <v>131</v>
      </c>
      <c r="AV359" s="13" t="s">
        <v>131</v>
      </c>
      <c r="AW359" s="13" t="s">
        <v>32</v>
      </c>
      <c r="AX359" s="13" t="s">
        <v>76</v>
      </c>
      <c r="AY359" s="254" t="s">
        <v>122</v>
      </c>
    </row>
    <row r="360" s="13" customFormat="1">
      <c r="A360" s="13"/>
      <c r="B360" s="244"/>
      <c r="C360" s="245"/>
      <c r="D360" s="232" t="s">
        <v>201</v>
      </c>
      <c r="E360" s="246" t="s">
        <v>1</v>
      </c>
      <c r="F360" s="247" t="s">
        <v>444</v>
      </c>
      <c r="G360" s="245"/>
      <c r="H360" s="248">
        <v>0.52200000000000002</v>
      </c>
      <c r="I360" s="249"/>
      <c r="J360" s="245"/>
      <c r="K360" s="245"/>
      <c r="L360" s="250"/>
      <c r="M360" s="251"/>
      <c r="N360" s="252"/>
      <c r="O360" s="252"/>
      <c r="P360" s="252"/>
      <c r="Q360" s="252"/>
      <c r="R360" s="252"/>
      <c r="S360" s="252"/>
      <c r="T360" s="253"/>
      <c r="U360" s="13"/>
      <c r="V360" s="13"/>
      <c r="W360" s="13"/>
      <c r="X360" s="13"/>
      <c r="Y360" s="13"/>
      <c r="Z360" s="13"/>
      <c r="AA360" s="13"/>
      <c r="AB360" s="13"/>
      <c r="AC360" s="13"/>
      <c r="AD360" s="13"/>
      <c r="AE360" s="13"/>
      <c r="AT360" s="254" t="s">
        <v>201</v>
      </c>
      <c r="AU360" s="254" t="s">
        <v>131</v>
      </c>
      <c r="AV360" s="13" t="s">
        <v>131</v>
      </c>
      <c r="AW360" s="13" t="s">
        <v>32</v>
      </c>
      <c r="AX360" s="13" t="s">
        <v>76</v>
      </c>
      <c r="AY360" s="254" t="s">
        <v>122</v>
      </c>
    </row>
    <row r="361" s="14" customFormat="1">
      <c r="A361" s="14"/>
      <c r="B361" s="255"/>
      <c r="C361" s="256"/>
      <c r="D361" s="232" t="s">
        <v>201</v>
      </c>
      <c r="E361" s="257" t="s">
        <v>1</v>
      </c>
      <c r="F361" s="258" t="s">
        <v>211</v>
      </c>
      <c r="G361" s="256"/>
      <c r="H361" s="259">
        <v>17.573999999999998</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201</v>
      </c>
      <c r="AU361" s="265" t="s">
        <v>131</v>
      </c>
      <c r="AV361" s="14" t="s">
        <v>142</v>
      </c>
      <c r="AW361" s="14" t="s">
        <v>32</v>
      </c>
      <c r="AX361" s="14" t="s">
        <v>83</v>
      </c>
      <c r="AY361" s="265" t="s">
        <v>122</v>
      </c>
    </row>
    <row r="362" s="2" customFormat="1" ht="16.5" customHeight="1">
      <c r="A362" s="39"/>
      <c r="B362" s="40"/>
      <c r="C362" s="219" t="s">
        <v>445</v>
      </c>
      <c r="D362" s="219" t="s">
        <v>125</v>
      </c>
      <c r="E362" s="220" t="s">
        <v>446</v>
      </c>
      <c r="F362" s="221" t="s">
        <v>447</v>
      </c>
      <c r="G362" s="222" t="s">
        <v>255</v>
      </c>
      <c r="H362" s="223">
        <v>16.5</v>
      </c>
      <c r="I362" s="224"/>
      <c r="J362" s="225">
        <f>ROUND(I362*H362,2)</f>
        <v>0</v>
      </c>
      <c r="K362" s="221" t="s">
        <v>194</v>
      </c>
      <c r="L362" s="45"/>
      <c r="M362" s="226" t="s">
        <v>1</v>
      </c>
      <c r="N362" s="227" t="s">
        <v>42</v>
      </c>
      <c r="O362" s="92"/>
      <c r="P362" s="228">
        <f>O362*H362</f>
        <v>0</v>
      </c>
      <c r="Q362" s="228">
        <v>0.019</v>
      </c>
      <c r="R362" s="228">
        <f>Q362*H362</f>
        <v>0.3135</v>
      </c>
      <c r="S362" s="228">
        <v>0</v>
      </c>
      <c r="T362" s="229">
        <f>S362*H362</f>
        <v>0</v>
      </c>
      <c r="U362" s="39"/>
      <c r="V362" s="39"/>
      <c r="W362" s="39"/>
      <c r="X362" s="39"/>
      <c r="Y362" s="39"/>
      <c r="Z362" s="39"/>
      <c r="AA362" s="39"/>
      <c r="AB362" s="39"/>
      <c r="AC362" s="39"/>
      <c r="AD362" s="39"/>
      <c r="AE362" s="39"/>
      <c r="AR362" s="230" t="s">
        <v>142</v>
      </c>
      <c r="AT362" s="230" t="s">
        <v>125</v>
      </c>
      <c r="AU362" s="230" t="s">
        <v>131</v>
      </c>
      <c r="AY362" s="18" t="s">
        <v>122</v>
      </c>
      <c r="BE362" s="231">
        <f>IF(N362="základní",J362,0)</f>
        <v>0</v>
      </c>
      <c r="BF362" s="231">
        <f>IF(N362="snížená",J362,0)</f>
        <v>0</v>
      </c>
      <c r="BG362" s="231">
        <f>IF(N362="zákl. přenesená",J362,0)</f>
        <v>0</v>
      </c>
      <c r="BH362" s="231">
        <f>IF(N362="sníž. přenesená",J362,0)</f>
        <v>0</v>
      </c>
      <c r="BI362" s="231">
        <f>IF(N362="nulová",J362,0)</f>
        <v>0</v>
      </c>
      <c r="BJ362" s="18" t="s">
        <v>131</v>
      </c>
      <c r="BK362" s="231">
        <f>ROUND(I362*H362,2)</f>
        <v>0</v>
      </c>
      <c r="BL362" s="18" t="s">
        <v>142</v>
      </c>
      <c r="BM362" s="230" t="s">
        <v>448</v>
      </c>
    </row>
    <row r="363" s="2" customFormat="1">
      <c r="A363" s="39"/>
      <c r="B363" s="40"/>
      <c r="C363" s="41"/>
      <c r="D363" s="232" t="s">
        <v>133</v>
      </c>
      <c r="E363" s="41"/>
      <c r="F363" s="233" t="s">
        <v>449</v>
      </c>
      <c r="G363" s="41"/>
      <c r="H363" s="41"/>
      <c r="I363" s="234"/>
      <c r="J363" s="41"/>
      <c r="K363" s="41"/>
      <c r="L363" s="45"/>
      <c r="M363" s="235"/>
      <c r="N363" s="236"/>
      <c r="O363" s="92"/>
      <c r="P363" s="92"/>
      <c r="Q363" s="92"/>
      <c r="R363" s="92"/>
      <c r="S363" s="92"/>
      <c r="T363" s="93"/>
      <c r="U363" s="39"/>
      <c r="V363" s="39"/>
      <c r="W363" s="39"/>
      <c r="X363" s="39"/>
      <c r="Y363" s="39"/>
      <c r="Z363" s="39"/>
      <c r="AA363" s="39"/>
      <c r="AB363" s="39"/>
      <c r="AC363" s="39"/>
      <c r="AD363" s="39"/>
      <c r="AE363" s="39"/>
      <c r="AT363" s="18" t="s">
        <v>133</v>
      </c>
      <c r="AU363" s="18" t="s">
        <v>131</v>
      </c>
    </row>
    <row r="364" s="2" customFormat="1">
      <c r="A364" s="39"/>
      <c r="B364" s="40"/>
      <c r="C364" s="41"/>
      <c r="D364" s="241" t="s">
        <v>197</v>
      </c>
      <c r="E364" s="41"/>
      <c r="F364" s="242" t="s">
        <v>450</v>
      </c>
      <c r="G364" s="41"/>
      <c r="H364" s="41"/>
      <c r="I364" s="234"/>
      <c r="J364" s="41"/>
      <c r="K364" s="41"/>
      <c r="L364" s="45"/>
      <c r="M364" s="235"/>
      <c r="N364" s="236"/>
      <c r="O364" s="92"/>
      <c r="P364" s="92"/>
      <c r="Q364" s="92"/>
      <c r="R364" s="92"/>
      <c r="S364" s="92"/>
      <c r="T364" s="93"/>
      <c r="U364" s="39"/>
      <c r="V364" s="39"/>
      <c r="W364" s="39"/>
      <c r="X364" s="39"/>
      <c r="Y364" s="39"/>
      <c r="Z364" s="39"/>
      <c r="AA364" s="39"/>
      <c r="AB364" s="39"/>
      <c r="AC364" s="39"/>
      <c r="AD364" s="39"/>
      <c r="AE364" s="39"/>
      <c r="AT364" s="18" t="s">
        <v>197</v>
      </c>
      <c r="AU364" s="18" t="s">
        <v>131</v>
      </c>
    </row>
    <row r="365" s="2" customFormat="1">
      <c r="A365" s="39"/>
      <c r="B365" s="40"/>
      <c r="C365" s="41"/>
      <c r="D365" s="232" t="s">
        <v>199</v>
      </c>
      <c r="E365" s="41"/>
      <c r="F365" s="243" t="s">
        <v>423</v>
      </c>
      <c r="G365" s="41"/>
      <c r="H365" s="41"/>
      <c r="I365" s="234"/>
      <c r="J365" s="41"/>
      <c r="K365" s="41"/>
      <c r="L365" s="45"/>
      <c r="M365" s="235"/>
      <c r="N365" s="236"/>
      <c r="O365" s="92"/>
      <c r="P365" s="92"/>
      <c r="Q365" s="92"/>
      <c r="R365" s="92"/>
      <c r="S365" s="92"/>
      <c r="T365" s="93"/>
      <c r="U365" s="39"/>
      <c r="V365" s="39"/>
      <c r="W365" s="39"/>
      <c r="X365" s="39"/>
      <c r="Y365" s="39"/>
      <c r="Z365" s="39"/>
      <c r="AA365" s="39"/>
      <c r="AB365" s="39"/>
      <c r="AC365" s="39"/>
      <c r="AD365" s="39"/>
      <c r="AE365" s="39"/>
      <c r="AT365" s="18" t="s">
        <v>199</v>
      </c>
      <c r="AU365" s="18" t="s">
        <v>131</v>
      </c>
    </row>
    <row r="366" s="13" customFormat="1">
      <c r="A366" s="13"/>
      <c r="B366" s="244"/>
      <c r="C366" s="245"/>
      <c r="D366" s="232" t="s">
        <v>201</v>
      </c>
      <c r="E366" s="246" t="s">
        <v>1</v>
      </c>
      <c r="F366" s="247" t="s">
        <v>451</v>
      </c>
      <c r="G366" s="245"/>
      <c r="H366" s="248">
        <v>14</v>
      </c>
      <c r="I366" s="249"/>
      <c r="J366" s="245"/>
      <c r="K366" s="245"/>
      <c r="L366" s="250"/>
      <c r="M366" s="251"/>
      <c r="N366" s="252"/>
      <c r="O366" s="252"/>
      <c r="P366" s="252"/>
      <c r="Q366" s="252"/>
      <c r="R366" s="252"/>
      <c r="S366" s="252"/>
      <c r="T366" s="253"/>
      <c r="U366" s="13"/>
      <c r="V366" s="13"/>
      <c r="W366" s="13"/>
      <c r="X366" s="13"/>
      <c r="Y366" s="13"/>
      <c r="Z366" s="13"/>
      <c r="AA366" s="13"/>
      <c r="AB366" s="13"/>
      <c r="AC366" s="13"/>
      <c r="AD366" s="13"/>
      <c r="AE366" s="13"/>
      <c r="AT366" s="254" t="s">
        <v>201</v>
      </c>
      <c r="AU366" s="254" t="s">
        <v>131</v>
      </c>
      <c r="AV366" s="13" t="s">
        <v>131</v>
      </c>
      <c r="AW366" s="13" t="s">
        <v>32</v>
      </c>
      <c r="AX366" s="13" t="s">
        <v>76</v>
      </c>
      <c r="AY366" s="254" t="s">
        <v>122</v>
      </c>
    </row>
    <row r="367" s="13" customFormat="1">
      <c r="A367" s="13"/>
      <c r="B367" s="244"/>
      <c r="C367" s="245"/>
      <c r="D367" s="232" t="s">
        <v>201</v>
      </c>
      <c r="E367" s="246" t="s">
        <v>1</v>
      </c>
      <c r="F367" s="247" t="s">
        <v>452</v>
      </c>
      <c r="G367" s="245"/>
      <c r="H367" s="248">
        <v>2.5</v>
      </c>
      <c r="I367" s="249"/>
      <c r="J367" s="245"/>
      <c r="K367" s="245"/>
      <c r="L367" s="250"/>
      <c r="M367" s="251"/>
      <c r="N367" s="252"/>
      <c r="O367" s="252"/>
      <c r="P367" s="252"/>
      <c r="Q367" s="252"/>
      <c r="R367" s="252"/>
      <c r="S367" s="252"/>
      <c r="T367" s="253"/>
      <c r="U367" s="13"/>
      <c r="V367" s="13"/>
      <c r="W367" s="13"/>
      <c r="X367" s="13"/>
      <c r="Y367" s="13"/>
      <c r="Z367" s="13"/>
      <c r="AA367" s="13"/>
      <c r="AB367" s="13"/>
      <c r="AC367" s="13"/>
      <c r="AD367" s="13"/>
      <c r="AE367" s="13"/>
      <c r="AT367" s="254" t="s">
        <v>201</v>
      </c>
      <c r="AU367" s="254" t="s">
        <v>131</v>
      </c>
      <c r="AV367" s="13" t="s">
        <v>131</v>
      </c>
      <c r="AW367" s="13" t="s">
        <v>32</v>
      </c>
      <c r="AX367" s="13" t="s">
        <v>76</v>
      </c>
      <c r="AY367" s="254" t="s">
        <v>122</v>
      </c>
    </row>
    <row r="368" s="14" customFormat="1">
      <c r="A368" s="14"/>
      <c r="B368" s="255"/>
      <c r="C368" s="256"/>
      <c r="D368" s="232" t="s">
        <v>201</v>
      </c>
      <c r="E368" s="257" t="s">
        <v>1</v>
      </c>
      <c r="F368" s="258" t="s">
        <v>211</v>
      </c>
      <c r="G368" s="256"/>
      <c r="H368" s="259">
        <v>16.5</v>
      </c>
      <c r="I368" s="260"/>
      <c r="J368" s="256"/>
      <c r="K368" s="256"/>
      <c r="L368" s="261"/>
      <c r="M368" s="262"/>
      <c r="N368" s="263"/>
      <c r="O368" s="263"/>
      <c r="P368" s="263"/>
      <c r="Q368" s="263"/>
      <c r="R368" s="263"/>
      <c r="S368" s="263"/>
      <c r="T368" s="264"/>
      <c r="U368" s="14"/>
      <c r="V368" s="14"/>
      <c r="W368" s="14"/>
      <c r="X368" s="14"/>
      <c r="Y368" s="14"/>
      <c r="Z368" s="14"/>
      <c r="AA368" s="14"/>
      <c r="AB368" s="14"/>
      <c r="AC368" s="14"/>
      <c r="AD368" s="14"/>
      <c r="AE368" s="14"/>
      <c r="AT368" s="265" t="s">
        <v>201</v>
      </c>
      <c r="AU368" s="265" t="s">
        <v>131</v>
      </c>
      <c r="AV368" s="14" t="s">
        <v>142</v>
      </c>
      <c r="AW368" s="14" t="s">
        <v>32</v>
      </c>
      <c r="AX368" s="14" t="s">
        <v>83</v>
      </c>
      <c r="AY368" s="265" t="s">
        <v>122</v>
      </c>
    </row>
    <row r="369" s="2" customFormat="1" ht="16.5" customHeight="1">
      <c r="A369" s="39"/>
      <c r="B369" s="40"/>
      <c r="C369" s="219" t="s">
        <v>453</v>
      </c>
      <c r="D369" s="219" t="s">
        <v>125</v>
      </c>
      <c r="E369" s="220" t="s">
        <v>454</v>
      </c>
      <c r="F369" s="221" t="s">
        <v>455</v>
      </c>
      <c r="G369" s="222" t="s">
        <v>255</v>
      </c>
      <c r="H369" s="223">
        <v>113.25</v>
      </c>
      <c r="I369" s="224"/>
      <c r="J369" s="225">
        <f>ROUND(I369*H369,2)</f>
        <v>0</v>
      </c>
      <c r="K369" s="221" t="s">
        <v>194</v>
      </c>
      <c r="L369" s="45"/>
      <c r="M369" s="226" t="s">
        <v>1</v>
      </c>
      <c r="N369" s="227" t="s">
        <v>42</v>
      </c>
      <c r="O369" s="92"/>
      <c r="P369" s="228">
        <f>O369*H369</f>
        <v>0</v>
      </c>
      <c r="Q369" s="228">
        <v>0.016060000000000001</v>
      </c>
      <c r="R369" s="228">
        <f>Q369*H369</f>
        <v>1.8187950000000002</v>
      </c>
      <c r="S369" s="228">
        <v>0</v>
      </c>
      <c r="T369" s="229">
        <f>S369*H369</f>
        <v>0</v>
      </c>
      <c r="U369" s="39"/>
      <c r="V369" s="39"/>
      <c r="W369" s="39"/>
      <c r="X369" s="39"/>
      <c r="Y369" s="39"/>
      <c r="Z369" s="39"/>
      <c r="AA369" s="39"/>
      <c r="AB369" s="39"/>
      <c r="AC369" s="39"/>
      <c r="AD369" s="39"/>
      <c r="AE369" s="39"/>
      <c r="AR369" s="230" t="s">
        <v>142</v>
      </c>
      <c r="AT369" s="230" t="s">
        <v>125</v>
      </c>
      <c r="AU369" s="230" t="s">
        <v>131</v>
      </c>
      <c r="AY369" s="18" t="s">
        <v>122</v>
      </c>
      <c r="BE369" s="231">
        <f>IF(N369="základní",J369,0)</f>
        <v>0</v>
      </c>
      <c r="BF369" s="231">
        <f>IF(N369="snížená",J369,0)</f>
        <v>0</v>
      </c>
      <c r="BG369" s="231">
        <f>IF(N369="zákl. přenesená",J369,0)</f>
        <v>0</v>
      </c>
      <c r="BH369" s="231">
        <f>IF(N369="sníž. přenesená",J369,0)</f>
        <v>0</v>
      </c>
      <c r="BI369" s="231">
        <f>IF(N369="nulová",J369,0)</f>
        <v>0</v>
      </c>
      <c r="BJ369" s="18" t="s">
        <v>131</v>
      </c>
      <c r="BK369" s="231">
        <f>ROUND(I369*H369,2)</f>
        <v>0</v>
      </c>
      <c r="BL369" s="18" t="s">
        <v>142</v>
      </c>
      <c r="BM369" s="230" t="s">
        <v>456</v>
      </c>
    </row>
    <row r="370" s="2" customFormat="1">
      <c r="A370" s="39"/>
      <c r="B370" s="40"/>
      <c r="C370" s="41"/>
      <c r="D370" s="232" t="s">
        <v>133</v>
      </c>
      <c r="E370" s="41"/>
      <c r="F370" s="233" t="s">
        <v>457</v>
      </c>
      <c r="G370" s="41"/>
      <c r="H370" s="41"/>
      <c r="I370" s="234"/>
      <c r="J370" s="41"/>
      <c r="K370" s="41"/>
      <c r="L370" s="45"/>
      <c r="M370" s="235"/>
      <c r="N370" s="236"/>
      <c r="O370" s="92"/>
      <c r="P370" s="92"/>
      <c r="Q370" s="92"/>
      <c r="R370" s="92"/>
      <c r="S370" s="92"/>
      <c r="T370" s="93"/>
      <c r="U370" s="39"/>
      <c r="V370" s="39"/>
      <c r="W370" s="39"/>
      <c r="X370" s="39"/>
      <c r="Y370" s="39"/>
      <c r="Z370" s="39"/>
      <c r="AA370" s="39"/>
      <c r="AB370" s="39"/>
      <c r="AC370" s="39"/>
      <c r="AD370" s="39"/>
      <c r="AE370" s="39"/>
      <c r="AT370" s="18" t="s">
        <v>133</v>
      </c>
      <c r="AU370" s="18" t="s">
        <v>131</v>
      </c>
    </row>
    <row r="371" s="2" customFormat="1">
      <c r="A371" s="39"/>
      <c r="B371" s="40"/>
      <c r="C371" s="41"/>
      <c r="D371" s="241" t="s">
        <v>197</v>
      </c>
      <c r="E371" s="41"/>
      <c r="F371" s="242" t="s">
        <v>458</v>
      </c>
      <c r="G371" s="41"/>
      <c r="H371" s="41"/>
      <c r="I371" s="234"/>
      <c r="J371" s="41"/>
      <c r="K371" s="41"/>
      <c r="L371" s="45"/>
      <c r="M371" s="235"/>
      <c r="N371" s="236"/>
      <c r="O371" s="92"/>
      <c r="P371" s="92"/>
      <c r="Q371" s="92"/>
      <c r="R371" s="92"/>
      <c r="S371" s="92"/>
      <c r="T371" s="93"/>
      <c r="U371" s="39"/>
      <c r="V371" s="39"/>
      <c r="W371" s="39"/>
      <c r="X371" s="39"/>
      <c r="Y371" s="39"/>
      <c r="Z371" s="39"/>
      <c r="AA371" s="39"/>
      <c r="AB371" s="39"/>
      <c r="AC371" s="39"/>
      <c r="AD371" s="39"/>
      <c r="AE371" s="39"/>
      <c r="AT371" s="18" t="s">
        <v>197</v>
      </c>
      <c r="AU371" s="18" t="s">
        <v>131</v>
      </c>
    </row>
    <row r="372" s="2" customFormat="1">
      <c r="A372" s="39"/>
      <c r="B372" s="40"/>
      <c r="C372" s="41"/>
      <c r="D372" s="232" t="s">
        <v>199</v>
      </c>
      <c r="E372" s="41"/>
      <c r="F372" s="243" t="s">
        <v>423</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199</v>
      </c>
      <c r="AU372" s="18" t="s">
        <v>131</v>
      </c>
    </row>
    <row r="373" s="13" customFormat="1">
      <c r="A373" s="13"/>
      <c r="B373" s="244"/>
      <c r="C373" s="245"/>
      <c r="D373" s="232" t="s">
        <v>201</v>
      </c>
      <c r="E373" s="246" t="s">
        <v>1</v>
      </c>
      <c r="F373" s="247" t="s">
        <v>459</v>
      </c>
      <c r="G373" s="245"/>
      <c r="H373" s="248">
        <v>54.600000000000001</v>
      </c>
      <c r="I373" s="249"/>
      <c r="J373" s="245"/>
      <c r="K373" s="245"/>
      <c r="L373" s="250"/>
      <c r="M373" s="251"/>
      <c r="N373" s="252"/>
      <c r="O373" s="252"/>
      <c r="P373" s="252"/>
      <c r="Q373" s="252"/>
      <c r="R373" s="252"/>
      <c r="S373" s="252"/>
      <c r="T373" s="253"/>
      <c r="U373" s="13"/>
      <c r="V373" s="13"/>
      <c r="W373" s="13"/>
      <c r="X373" s="13"/>
      <c r="Y373" s="13"/>
      <c r="Z373" s="13"/>
      <c r="AA373" s="13"/>
      <c r="AB373" s="13"/>
      <c r="AC373" s="13"/>
      <c r="AD373" s="13"/>
      <c r="AE373" s="13"/>
      <c r="AT373" s="254" t="s">
        <v>201</v>
      </c>
      <c r="AU373" s="254" t="s">
        <v>131</v>
      </c>
      <c r="AV373" s="13" t="s">
        <v>131</v>
      </c>
      <c r="AW373" s="13" t="s">
        <v>32</v>
      </c>
      <c r="AX373" s="13" t="s">
        <v>76</v>
      </c>
      <c r="AY373" s="254" t="s">
        <v>122</v>
      </c>
    </row>
    <row r="374" s="13" customFormat="1">
      <c r="A374" s="13"/>
      <c r="B374" s="244"/>
      <c r="C374" s="245"/>
      <c r="D374" s="232" t="s">
        <v>201</v>
      </c>
      <c r="E374" s="246" t="s">
        <v>1</v>
      </c>
      <c r="F374" s="247" t="s">
        <v>460</v>
      </c>
      <c r="G374" s="245"/>
      <c r="H374" s="248">
        <v>4.2000000000000002</v>
      </c>
      <c r="I374" s="249"/>
      <c r="J374" s="245"/>
      <c r="K374" s="245"/>
      <c r="L374" s="250"/>
      <c r="M374" s="251"/>
      <c r="N374" s="252"/>
      <c r="O374" s="252"/>
      <c r="P374" s="252"/>
      <c r="Q374" s="252"/>
      <c r="R374" s="252"/>
      <c r="S374" s="252"/>
      <c r="T374" s="253"/>
      <c r="U374" s="13"/>
      <c r="V374" s="13"/>
      <c r="W374" s="13"/>
      <c r="X374" s="13"/>
      <c r="Y374" s="13"/>
      <c r="Z374" s="13"/>
      <c r="AA374" s="13"/>
      <c r="AB374" s="13"/>
      <c r="AC374" s="13"/>
      <c r="AD374" s="13"/>
      <c r="AE374" s="13"/>
      <c r="AT374" s="254" t="s">
        <v>201</v>
      </c>
      <c r="AU374" s="254" t="s">
        <v>131</v>
      </c>
      <c r="AV374" s="13" t="s">
        <v>131</v>
      </c>
      <c r="AW374" s="13" t="s">
        <v>32</v>
      </c>
      <c r="AX374" s="13" t="s">
        <v>76</v>
      </c>
      <c r="AY374" s="254" t="s">
        <v>122</v>
      </c>
    </row>
    <row r="375" s="13" customFormat="1">
      <c r="A375" s="13"/>
      <c r="B375" s="244"/>
      <c r="C375" s="245"/>
      <c r="D375" s="232" t="s">
        <v>201</v>
      </c>
      <c r="E375" s="246" t="s">
        <v>1</v>
      </c>
      <c r="F375" s="247" t="s">
        <v>387</v>
      </c>
      <c r="G375" s="245"/>
      <c r="H375" s="248">
        <v>1.8</v>
      </c>
      <c r="I375" s="249"/>
      <c r="J375" s="245"/>
      <c r="K375" s="245"/>
      <c r="L375" s="250"/>
      <c r="M375" s="251"/>
      <c r="N375" s="252"/>
      <c r="O375" s="252"/>
      <c r="P375" s="252"/>
      <c r="Q375" s="252"/>
      <c r="R375" s="252"/>
      <c r="S375" s="252"/>
      <c r="T375" s="253"/>
      <c r="U375" s="13"/>
      <c r="V375" s="13"/>
      <c r="W375" s="13"/>
      <c r="X375" s="13"/>
      <c r="Y375" s="13"/>
      <c r="Z375" s="13"/>
      <c r="AA375" s="13"/>
      <c r="AB375" s="13"/>
      <c r="AC375" s="13"/>
      <c r="AD375" s="13"/>
      <c r="AE375" s="13"/>
      <c r="AT375" s="254" t="s">
        <v>201</v>
      </c>
      <c r="AU375" s="254" t="s">
        <v>131</v>
      </c>
      <c r="AV375" s="13" t="s">
        <v>131</v>
      </c>
      <c r="AW375" s="13" t="s">
        <v>32</v>
      </c>
      <c r="AX375" s="13" t="s">
        <v>76</v>
      </c>
      <c r="AY375" s="254" t="s">
        <v>122</v>
      </c>
    </row>
    <row r="376" s="13" customFormat="1">
      <c r="A376" s="13"/>
      <c r="B376" s="244"/>
      <c r="C376" s="245"/>
      <c r="D376" s="232" t="s">
        <v>201</v>
      </c>
      <c r="E376" s="246" t="s">
        <v>1</v>
      </c>
      <c r="F376" s="247" t="s">
        <v>461</v>
      </c>
      <c r="G376" s="245"/>
      <c r="H376" s="248">
        <v>52.649999999999999</v>
      </c>
      <c r="I376" s="249"/>
      <c r="J376" s="245"/>
      <c r="K376" s="245"/>
      <c r="L376" s="250"/>
      <c r="M376" s="251"/>
      <c r="N376" s="252"/>
      <c r="O376" s="252"/>
      <c r="P376" s="252"/>
      <c r="Q376" s="252"/>
      <c r="R376" s="252"/>
      <c r="S376" s="252"/>
      <c r="T376" s="253"/>
      <c r="U376" s="13"/>
      <c r="V376" s="13"/>
      <c r="W376" s="13"/>
      <c r="X376" s="13"/>
      <c r="Y376" s="13"/>
      <c r="Z376" s="13"/>
      <c r="AA376" s="13"/>
      <c r="AB376" s="13"/>
      <c r="AC376" s="13"/>
      <c r="AD376" s="13"/>
      <c r="AE376" s="13"/>
      <c r="AT376" s="254" t="s">
        <v>201</v>
      </c>
      <c r="AU376" s="254" t="s">
        <v>131</v>
      </c>
      <c r="AV376" s="13" t="s">
        <v>131</v>
      </c>
      <c r="AW376" s="13" t="s">
        <v>32</v>
      </c>
      <c r="AX376" s="13" t="s">
        <v>76</v>
      </c>
      <c r="AY376" s="254" t="s">
        <v>122</v>
      </c>
    </row>
    <row r="377" s="14" customFormat="1">
      <c r="A377" s="14"/>
      <c r="B377" s="255"/>
      <c r="C377" s="256"/>
      <c r="D377" s="232" t="s">
        <v>201</v>
      </c>
      <c r="E377" s="257" t="s">
        <v>1</v>
      </c>
      <c r="F377" s="258" t="s">
        <v>211</v>
      </c>
      <c r="G377" s="256"/>
      <c r="H377" s="259">
        <v>113.25</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201</v>
      </c>
      <c r="AU377" s="265" t="s">
        <v>131</v>
      </c>
      <c r="AV377" s="14" t="s">
        <v>142</v>
      </c>
      <c r="AW377" s="14" t="s">
        <v>32</v>
      </c>
      <c r="AX377" s="14" t="s">
        <v>83</v>
      </c>
      <c r="AY377" s="265" t="s">
        <v>122</v>
      </c>
    </row>
    <row r="378" s="2" customFormat="1" ht="16.5" customHeight="1">
      <c r="A378" s="39"/>
      <c r="B378" s="40"/>
      <c r="C378" s="219" t="s">
        <v>462</v>
      </c>
      <c r="D378" s="219" t="s">
        <v>125</v>
      </c>
      <c r="E378" s="220" t="s">
        <v>463</v>
      </c>
      <c r="F378" s="221" t="s">
        <v>464</v>
      </c>
      <c r="G378" s="222" t="s">
        <v>255</v>
      </c>
      <c r="H378" s="223">
        <v>35.149999999999999</v>
      </c>
      <c r="I378" s="224"/>
      <c r="J378" s="225">
        <f>ROUND(I378*H378,2)</f>
        <v>0</v>
      </c>
      <c r="K378" s="221" t="s">
        <v>194</v>
      </c>
      <c r="L378" s="45"/>
      <c r="M378" s="226" t="s">
        <v>1</v>
      </c>
      <c r="N378" s="227" t="s">
        <v>42</v>
      </c>
      <c r="O378" s="92"/>
      <c r="P378" s="228">
        <f>O378*H378</f>
        <v>0</v>
      </c>
      <c r="Q378" s="228">
        <v>0.020379999999999999</v>
      </c>
      <c r="R378" s="228">
        <f>Q378*H378</f>
        <v>0.71635699999999991</v>
      </c>
      <c r="S378" s="228">
        <v>0</v>
      </c>
      <c r="T378" s="229">
        <f>S378*H378</f>
        <v>0</v>
      </c>
      <c r="U378" s="39"/>
      <c r="V378" s="39"/>
      <c r="W378" s="39"/>
      <c r="X378" s="39"/>
      <c r="Y378" s="39"/>
      <c r="Z378" s="39"/>
      <c r="AA378" s="39"/>
      <c r="AB378" s="39"/>
      <c r="AC378" s="39"/>
      <c r="AD378" s="39"/>
      <c r="AE378" s="39"/>
      <c r="AR378" s="230" t="s">
        <v>142</v>
      </c>
      <c r="AT378" s="230" t="s">
        <v>125</v>
      </c>
      <c r="AU378" s="230" t="s">
        <v>131</v>
      </c>
      <c r="AY378" s="18" t="s">
        <v>122</v>
      </c>
      <c r="BE378" s="231">
        <f>IF(N378="základní",J378,0)</f>
        <v>0</v>
      </c>
      <c r="BF378" s="231">
        <f>IF(N378="snížená",J378,0)</f>
        <v>0</v>
      </c>
      <c r="BG378" s="231">
        <f>IF(N378="zákl. přenesená",J378,0)</f>
        <v>0</v>
      </c>
      <c r="BH378" s="231">
        <f>IF(N378="sníž. přenesená",J378,0)</f>
        <v>0</v>
      </c>
      <c r="BI378" s="231">
        <f>IF(N378="nulová",J378,0)</f>
        <v>0</v>
      </c>
      <c r="BJ378" s="18" t="s">
        <v>131</v>
      </c>
      <c r="BK378" s="231">
        <f>ROUND(I378*H378,2)</f>
        <v>0</v>
      </c>
      <c r="BL378" s="18" t="s">
        <v>142</v>
      </c>
      <c r="BM378" s="230" t="s">
        <v>465</v>
      </c>
    </row>
    <row r="379" s="2" customFormat="1">
      <c r="A379" s="39"/>
      <c r="B379" s="40"/>
      <c r="C379" s="41"/>
      <c r="D379" s="232" t="s">
        <v>133</v>
      </c>
      <c r="E379" s="41"/>
      <c r="F379" s="233" t="s">
        <v>466</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133</v>
      </c>
      <c r="AU379" s="18" t="s">
        <v>131</v>
      </c>
    </row>
    <row r="380" s="2" customFormat="1">
      <c r="A380" s="39"/>
      <c r="B380" s="40"/>
      <c r="C380" s="41"/>
      <c r="D380" s="241" t="s">
        <v>197</v>
      </c>
      <c r="E380" s="41"/>
      <c r="F380" s="242" t="s">
        <v>467</v>
      </c>
      <c r="G380" s="41"/>
      <c r="H380" s="41"/>
      <c r="I380" s="234"/>
      <c r="J380" s="41"/>
      <c r="K380" s="41"/>
      <c r="L380" s="45"/>
      <c r="M380" s="235"/>
      <c r="N380" s="236"/>
      <c r="O380" s="92"/>
      <c r="P380" s="92"/>
      <c r="Q380" s="92"/>
      <c r="R380" s="92"/>
      <c r="S380" s="92"/>
      <c r="T380" s="93"/>
      <c r="U380" s="39"/>
      <c r="V380" s="39"/>
      <c r="W380" s="39"/>
      <c r="X380" s="39"/>
      <c r="Y380" s="39"/>
      <c r="Z380" s="39"/>
      <c r="AA380" s="39"/>
      <c r="AB380" s="39"/>
      <c r="AC380" s="39"/>
      <c r="AD380" s="39"/>
      <c r="AE380" s="39"/>
      <c r="AT380" s="18" t="s">
        <v>197</v>
      </c>
      <c r="AU380" s="18" t="s">
        <v>131</v>
      </c>
    </row>
    <row r="381" s="2" customFormat="1">
      <c r="A381" s="39"/>
      <c r="B381" s="40"/>
      <c r="C381" s="41"/>
      <c r="D381" s="232" t="s">
        <v>199</v>
      </c>
      <c r="E381" s="41"/>
      <c r="F381" s="243" t="s">
        <v>423</v>
      </c>
      <c r="G381" s="41"/>
      <c r="H381" s="41"/>
      <c r="I381" s="234"/>
      <c r="J381" s="41"/>
      <c r="K381" s="41"/>
      <c r="L381" s="45"/>
      <c r="M381" s="235"/>
      <c r="N381" s="236"/>
      <c r="O381" s="92"/>
      <c r="P381" s="92"/>
      <c r="Q381" s="92"/>
      <c r="R381" s="92"/>
      <c r="S381" s="92"/>
      <c r="T381" s="93"/>
      <c r="U381" s="39"/>
      <c r="V381" s="39"/>
      <c r="W381" s="39"/>
      <c r="X381" s="39"/>
      <c r="Y381" s="39"/>
      <c r="Z381" s="39"/>
      <c r="AA381" s="39"/>
      <c r="AB381" s="39"/>
      <c r="AC381" s="39"/>
      <c r="AD381" s="39"/>
      <c r="AE381" s="39"/>
      <c r="AT381" s="18" t="s">
        <v>199</v>
      </c>
      <c r="AU381" s="18" t="s">
        <v>131</v>
      </c>
    </row>
    <row r="382" s="13" customFormat="1">
      <c r="A382" s="13"/>
      <c r="B382" s="244"/>
      <c r="C382" s="245"/>
      <c r="D382" s="232" t="s">
        <v>201</v>
      </c>
      <c r="E382" s="246" t="s">
        <v>1</v>
      </c>
      <c r="F382" s="247" t="s">
        <v>468</v>
      </c>
      <c r="G382" s="245"/>
      <c r="H382" s="248">
        <v>35.149999999999999</v>
      </c>
      <c r="I382" s="249"/>
      <c r="J382" s="245"/>
      <c r="K382" s="245"/>
      <c r="L382" s="250"/>
      <c r="M382" s="251"/>
      <c r="N382" s="252"/>
      <c r="O382" s="252"/>
      <c r="P382" s="252"/>
      <c r="Q382" s="252"/>
      <c r="R382" s="252"/>
      <c r="S382" s="252"/>
      <c r="T382" s="253"/>
      <c r="U382" s="13"/>
      <c r="V382" s="13"/>
      <c r="W382" s="13"/>
      <c r="X382" s="13"/>
      <c r="Y382" s="13"/>
      <c r="Z382" s="13"/>
      <c r="AA382" s="13"/>
      <c r="AB382" s="13"/>
      <c r="AC382" s="13"/>
      <c r="AD382" s="13"/>
      <c r="AE382" s="13"/>
      <c r="AT382" s="254" t="s">
        <v>201</v>
      </c>
      <c r="AU382" s="254" t="s">
        <v>131</v>
      </c>
      <c r="AV382" s="13" t="s">
        <v>131</v>
      </c>
      <c r="AW382" s="13" t="s">
        <v>32</v>
      </c>
      <c r="AX382" s="13" t="s">
        <v>83</v>
      </c>
      <c r="AY382" s="254" t="s">
        <v>122</v>
      </c>
    </row>
    <row r="383" s="2" customFormat="1" ht="21.75" customHeight="1">
      <c r="A383" s="39"/>
      <c r="B383" s="40"/>
      <c r="C383" s="219" t="s">
        <v>469</v>
      </c>
      <c r="D383" s="219" t="s">
        <v>125</v>
      </c>
      <c r="E383" s="220" t="s">
        <v>470</v>
      </c>
      <c r="F383" s="221" t="s">
        <v>471</v>
      </c>
      <c r="G383" s="222" t="s">
        <v>255</v>
      </c>
      <c r="H383" s="223">
        <v>1.25</v>
      </c>
      <c r="I383" s="224"/>
      <c r="J383" s="225">
        <f>ROUND(I383*H383,2)</f>
        <v>0</v>
      </c>
      <c r="K383" s="221" t="s">
        <v>1</v>
      </c>
      <c r="L383" s="45"/>
      <c r="M383" s="226" t="s">
        <v>1</v>
      </c>
      <c r="N383" s="227" t="s">
        <v>42</v>
      </c>
      <c r="O383" s="92"/>
      <c r="P383" s="228">
        <f>O383*H383</f>
        <v>0</v>
      </c>
      <c r="Q383" s="228">
        <v>0</v>
      </c>
      <c r="R383" s="228">
        <f>Q383*H383</f>
        <v>0</v>
      </c>
      <c r="S383" s="228">
        <v>0</v>
      </c>
      <c r="T383" s="229">
        <f>S383*H383</f>
        <v>0</v>
      </c>
      <c r="U383" s="39"/>
      <c r="V383" s="39"/>
      <c r="W383" s="39"/>
      <c r="X383" s="39"/>
      <c r="Y383" s="39"/>
      <c r="Z383" s="39"/>
      <c r="AA383" s="39"/>
      <c r="AB383" s="39"/>
      <c r="AC383" s="39"/>
      <c r="AD383" s="39"/>
      <c r="AE383" s="39"/>
      <c r="AR383" s="230" t="s">
        <v>142</v>
      </c>
      <c r="AT383" s="230" t="s">
        <v>125</v>
      </c>
      <c r="AU383" s="230" t="s">
        <v>131</v>
      </c>
      <c r="AY383" s="18" t="s">
        <v>122</v>
      </c>
      <c r="BE383" s="231">
        <f>IF(N383="základní",J383,0)</f>
        <v>0</v>
      </c>
      <c r="BF383" s="231">
        <f>IF(N383="snížená",J383,0)</f>
        <v>0</v>
      </c>
      <c r="BG383" s="231">
        <f>IF(N383="zákl. přenesená",J383,0)</f>
        <v>0</v>
      </c>
      <c r="BH383" s="231">
        <f>IF(N383="sníž. přenesená",J383,0)</f>
        <v>0</v>
      </c>
      <c r="BI383" s="231">
        <f>IF(N383="nulová",J383,0)</f>
        <v>0</v>
      </c>
      <c r="BJ383" s="18" t="s">
        <v>131</v>
      </c>
      <c r="BK383" s="231">
        <f>ROUND(I383*H383,2)</f>
        <v>0</v>
      </c>
      <c r="BL383" s="18" t="s">
        <v>142</v>
      </c>
      <c r="BM383" s="230" t="s">
        <v>472</v>
      </c>
    </row>
    <row r="384" s="2" customFormat="1">
      <c r="A384" s="39"/>
      <c r="B384" s="40"/>
      <c r="C384" s="41"/>
      <c r="D384" s="232" t="s">
        <v>133</v>
      </c>
      <c r="E384" s="41"/>
      <c r="F384" s="233" t="s">
        <v>471</v>
      </c>
      <c r="G384" s="41"/>
      <c r="H384" s="41"/>
      <c r="I384" s="234"/>
      <c r="J384" s="41"/>
      <c r="K384" s="41"/>
      <c r="L384" s="45"/>
      <c r="M384" s="235"/>
      <c r="N384" s="236"/>
      <c r="O384" s="92"/>
      <c r="P384" s="92"/>
      <c r="Q384" s="92"/>
      <c r="R384" s="92"/>
      <c r="S384" s="92"/>
      <c r="T384" s="93"/>
      <c r="U384" s="39"/>
      <c r="V384" s="39"/>
      <c r="W384" s="39"/>
      <c r="X384" s="39"/>
      <c r="Y384" s="39"/>
      <c r="Z384" s="39"/>
      <c r="AA384" s="39"/>
      <c r="AB384" s="39"/>
      <c r="AC384" s="39"/>
      <c r="AD384" s="39"/>
      <c r="AE384" s="39"/>
      <c r="AT384" s="18" t="s">
        <v>133</v>
      </c>
      <c r="AU384" s="18" t="s">
        <v>131</v>
      </c>
    </row>
    <row r="385" s="13" customFormat="1">
      <c r="A385" s="13"/>
      <c r="B385" s="244"/>
      <c r="C385" s="245"/>
      <c r="D385" s="232" t="s">
        <v>201</v>
      </c>
      <c r="E385" s="246" t="s">
        <v>1</v>
      </c>
      <c r="F385" s="247" t="s">
        <v>451</v>
      </c>
      <c r="G385" s="245"/>
      <c r="H385" s="248">
        <v>14</v>
      </c>
      <c r="I385" s="249"/>
      <c r="J385" s="245"/>
      <c r="K385" s="245"/>
      <c r="L385" s="250"/>
      <c r="M385" s="251"/>
      <c r="N385" s="252"/>
      <c r="O385" s="252"/>
      <c r="P385" s="252"/>
      <c r="Q385" s="252"/>
      <c r="R385" s="252"/>
      <c r="S385" s="252"/>
      <c r="T385" s="253"/>
      <c r="U385" s="13"/>
      <c r="V385" s="13"/>
      <c r="W385" s="13"/>
      <c r="X385" s="13"/>
      <c r="Y385" s="13"/>
      <c r="Z385" s="13"/>
      <c r="AA385" s="13"/>
      <c r="AB385" s="13"/>
      <c r="AC385" s="13"/>
      <c r="AD385" s="13"/>
      <c r="AE385" s="13"/>
      <c r="AT385" s="254" t="s">
        <v>201</v>
      </c>
      <c r="AU385" s="254" t="s">
        <v>131</v>
      </c>
      <c r="AV385" s="13" t="s">
        <v>131</v>
      </c>
      <c r="AW385" s="13" t="s">
        <v>32</v>
      </c>
      <c r="AX385" s="13" t="s">
        <v>76</v>
      </c>
      <c r="AY385" s="254" t="s">
        <v>122</v>
      </c>
    </row>
    <row r="386" s="13" customFormat="1">
      <c r="A386" s="13"/>
      <c r="B386" s="244"/>
      <c r="C386" s="245"/>
      <c r="D386" s="232" t="s">
        <v>201</v>
      </c>
      <c r="E386" s="246" t="s">
        <v>1</v>
      </c>
      <c r="F386" s="247" t="s">
        <v>385</v>
      </c>
      <c r="G386" s="245"/>
      <c r="H386" s="248">
        <v>1.25</v>
      </c>
      <c r="I386" s="249"/>
      <c r="J386" s="245"/>
      <c r="K386" s="245"/>
      <c r="L386" s="250"/>
      <c r="M386" s="251"/>
      <c r="N386" s="252"/>
      <c r="O386" s="252"/>
      <c r="P386" s="252"/>
      <c r="Q386" s="252"/>
      <c r="R386" s="252"/>
      <c r="S386" s="252"/>
      <c r="T386" s="253"/>
      <c r="U386" s="13"/>
      <c r="V386" s="13"/>
      <c r="W386" s="13"/>
      <c r="X386" s="13"/>
      <c r="Y386" s="13"/>
      <c r="Z386" s="13"/>
      <c r="AA386" s="13"/>
      <c r="AB386" s="13"/>
      <c r="AC386" s="13"/>
      <c r="AD386" s="13"/>
      <c r="AE386" s="13"/>
      <c r="AT386" s="254" t="s">
        <v>201</v>
      </c>
      <c r="AU386" s="254" t="s">
        <v>131</v>
      </c>
      <c r="AV386" s="13" t="s">
        <v>131</v>
      </c>
      <c r="AW386" s="13" t="s">
        <v>32</v>
      </c>
      <c r="AX386" s="13" t="s">
        <v>83</v>
      </c>
      <c r="AY386" s="254" t="s">
        <v>122</v>
      </c>
    </row>
    <row r="387" s="2" customFormat="1" ht="24.15" customHeight="1">
      <c r="A387" s="39"/>
      <c r="B387" s="40"/>
      <c r="C387" s="219" t="s">
        <v>473</v>
      </c>
      <c r="D387" s="219" t="s">
        <v>125</v>
      </c>
      <c r="E387" s="220" t="s">
        <v>474</v>
      </c>
      <c r="F387" s="221" t="s">
        <v>475</v>
      </c>
      <c r="G387" s="222" t="s">
        <v>255</v>
      </c>
      <c r="H387" s="223">
        <v>84.040000000000006</v>
      </c>
      <c r="I387" s="224"/>
      <c r="J387" s="225">
        <f>ROUND(I387*H387,2)</f>
        <v>0</v>
      </c>
      <c r="K387" s="221" t="s">
        <v>194</v>
      </c>
      <c r="L387" s="45"/>
      <c r="M387" s="226" t="s">
        <v>1</v>
      </c>
      <c r="N387" s="227" t="s">
        <v>42</v>
      </c>
      <c r="O387" s="92"/>
      <c r="P387" s="228">
        <f>O387*H387</f>
        <v>0</v>
      </c>
      <c r="Q387" s="228">
        <v>0.12895000000000001</v>
      </c>
      <c r="R387" s="228">
        <f>Q387*H387</f>
        <v>10.836958000000001</v>
      </c>
      <c r="S387" s="228">
        <v>0</v>
      </c>
      <c r="T387" s="229">
        <f>S387*H387</f>
        <v>0</v>
      </c>
      <c r="U387" s="39"/>
      <c r="V387" s="39"/>
      <c r="W387" s="39"/>
      <c r="X387" s="39"/>
      <c r="Y387" s="39"/>
      <c r="Z387" s="39"/>
      <c r="AA387" s="39"/>
      <c r="AB387" s="39"/>
      <c r="AC387" s="39"/>
      <c r="AD387" s="39"/>
      <c r="AE387" s="39"/>
      <c r="AR387" s="230" t="s">
        <v>142</v>
      </c>
      <c r="AT387" s="230" t="s">
        <v>125</v>
      </c>
      <c r="AU387" s="230" t="s">
        <v>131</v>
      </c>
      <c r="AY387" s="18" t="s">
        <v>122</v>
      </c>
      <c r="BE387" s="231">
        <f>IF(N387="základní",J387,0)</f>
        <v>0</v>
      </c>
      <c r="BF387" s="231">
        <f>IF(N387="snížená",J387,0)</f>
        <v>0</v>
      </c>
      <c r="BG387" s="231">
        <f>IF(N387="zákl. přenesená",J387,0)</f>
        <v>0</v>
      </c>
      <c r="BH387" s="231">
        <f>IF(N387="sníž. přenesená",J387,0)</f>
        <v>0</v>
      </c>
      <c r="BI387" s="231">
        <f>IF(N387="nulová",J387,0)</f>
        <v>0</v>
      </c>
      <c r="BJ387" s="18" t="s">
        <v>131</v>
      </c>
      <c r="BK387" s="231">
        <f>ROUND(I387*H387,2)</f>
        <v>0</v>
      </c>
      <c r="BL387" s="18" t="s">
        <v>142</v>
      </c>
      <c r="BM387" s="230" t="s">
        <v>476</v>
      </c>
    </row>
    <row r="388" s="2" customFormat="1">
      <c r="A388" s="39"/>
      <c r="B388" s="40"/>
      <c r="C388" s="41"/>
      <c r="D388" s="232" t="s">
        <v>133</v>
      </c>
      <c r="E388" s="41"/>
      <c r="F388" s="233" t="s">
        <v>477</v>
      </c>
      <c r="G388" s="41"/>
      <c r="H388" s="41"/>
      <c r="I388" s="234"/>
      <c r="J388" s="41"/>
      <c r="K388" s="41"/>
      <c r="L388" s="45"/>
      <c r="M388" s="235"/>
      <c r="N388" s="236"/>
      <c r="O388" s="92"/>
      <c r="P388" s="92"/>
      <c r="Q388" s="92"/>
      <c r="R388" s="92"/>
      <c r="S388" s="92"/>
      <c r="T388" s="93"/>
      <c r="U388" s="39"/>
      <c r="V388" s="39"/>
      <c r="W388" s="39"/>
      <c r="X388" s="39"/>
      <c r="Y388" s="39"/>
      <c r="Z388" s="39"/>
      <c r="AA388" s="39"/>
      <c r="AB388" s="39"/>
      <c r="AC388" s="39"/>
      <c r="AD388" s="39"/>
      <c r="AE388" s="39"/>
      <c r="AT388" s="18" t="s">
        <v>133</v>
      </c>
      <c r="AU388" s="18" t="s">
        <v>131</v>
      </c>
    </row>
    <row r="389" s="2" customFormat="1">
      <c r="A389" s="39"/>
      <c r="B389" s="40"/>
      <c r="C389" s="41"/>
      <c r="D389" s="241" t="s">
        <v>197</v>
      </c>
      <c r="E389" s="41"/>
      <c r="F389" s="242" t="s">
        <v>478</v>
      </c>
      <c r="G389" s="41"/>
      <c r="H389" s="41"/>
      <c r="I389" s="234"/>
      <c r="J389" s="41"/>
      <c r="K389" s="41"/>
      <c r="L389" s="45"/>
      <c r="M389" s="235"/>
      <c r="N389" s="236"/>
      <c r="O389" s="92"/>
      <c r="P389" s="92"/>
      <c r="Q389" s="92"/>
      <c r="R389" s="92"/>
      <c r="S389" s="92"/>
      <c r="T389" s="93"/>
      <c r="U389" s="39"/>
      <c r="V389" s="39"/>
      <c r="W389" s="39"/>
      <c r="X389" s="39"/>
      <c r="Y389" s="39"/>
      <c r="Z389" s="39"/>
      <c r="AA389" s="39"/>
      <c r="AB389" s="39"/>
      <c r="AC389" s="39"/>
      <c r="AD389" s="39"/>
      <c r="AE389" s="39"/>
      <c r="AT389" s="18" t="s">
        <v>197</v>
      </c>
      <c r="AU389" s="18" t="s">
        <v>131</v>
      </c>
    </row>
    <row r="390" s="13" customFormat="1">
      <c r="A390" s="13"/>
      <c r="B390" s="244"/>
      <c r="C390" s="245"/>
      <c r="D390" s="232" t="s">
        <v>201</v>
      </c>
      <c r="E390" s="246" t="s">
        <v>1</v>
      </c>
      <c r="F390" s="247" t="s">
        <v>479</v>
      </c>
      <c r="G390" s="245"/>
      <c r="H390" s="248">
        <v>84.040000000000006</v>
      </c>
      <c r="I390" s="249"/>
      <c r="J390" s="245"/>
      <c r="K390" s="245"/>
      <c r="L390" s="250"/>
      <c r="M390" s="251"/>
      <c r="N390" s="252"/>
      <c r="O390" s="252"/>
      <c r="P390" s="252"/>
      <c r="Q390" s="252"/>
      <c r="R390" s="252"/>
      <c r="S390" s="252"/>
      <c r="T390" s="253"/>
      <c r="U390" s="13"/>
      <c r="V390" s="13"/>
      <c r="W390" s="13"/>
      <c r="X390" s="13"/>
      <c r="Y390" s="13"/>
      <c r="Z390" s="13"/>
      <c r="AA390" s="13"/>
      <c r="AB390" s="13"/>
      <c r="AC390" s="13"/>
      <c r="AD390" s="13"/>
      <c r="AE390" s="13"/>
      <c r="AT390" s="254" t="s">
        <v>201</v>
      </c>
      <c r="AU390" s="254" t="s">
        <v>131</v>
      </c>
      <c r="AV390" s="13" t="s">
        <v>131</v>
      </c>
      <c r="AW390" s="13" t="s">
        <v>32</v>
      </c>
      <c r="AX390" s="13" t="s">
        <v>83</v>
      </c>
      <c r="AY390" s="254" t="s">
        <v>122</v>
      </c>
    </row>
    <row r="391" s="2" customFormat="1" ht="24.15" customHeight="1">
      <c r="A391" s="39"/>
      <c r="B391" s="40"/>
      <c r="C391" s="219" t="s">
        <v>480</v>
      </c>
      <c r="D391" s="219" t="s">
        <v>125</v>
      </c>
      <c r="E391" s="220" t="s">
        <v>481</v>
      </c>
      <c r="F391" s="221" t="s">
        <v>482</v>
      </c>
      <c r="G391" s="222" t="s">
        <v>193</v>
      </c>
      <c r="H391" s="223">
        <v>32.979999999999997</v>
      </c>
      <c r="I391" s="224"/>
      <c r="J391" s="225">
        <f>ROUND(I391*H391,2)</f>
        <v>0</v>
      </c>
      <c r="K391" s="221" t="s">
        <v>194</v>
      </c>
      <c r="L391" s="45"/>
      <c r="M391" s="226" t="s">
        <v>1</v>
      </c>
      <c r="N391" s="227" t="s">
        <v>42</v>
      </c>
      <c r="O391" s="92"/>
      <c r="P391" s="228">
        <f>O391*H391</f>
        <v>0</v>
      </c>
      <c r="Q391" s="228">
        <v>0.26140999999999998</v>
      </c>
      <c r="R391" s="228">
        <f>Q391*H391</f>
        <v>8.6213017999999977</v>
      </c>
      <c r="S391" s="228">
        <v>0</v>
      </c>
      <c r="T391" s="229">
        <f>S391*H391</f>
        <v>0</v>
      </c>
      <c r="U391" s="39"/>
      <c r="V391" s="39"/>
      <c r="W391" s="39"/>
      <c r="X391" s="39"/>
      <c r="Y391" s="39"/>
      <c r="Z391" s="39"/>
      <c r="AA391" s="39"/>
      <c r="AB391" s="39"/>
      <c r="AC391" s="39"/>
      <c r="AD391" s="39"/>
      <c r="AE391" s="39"/>
      <c r="AR391" s="230" t="s">
        <v>142</v>
      </c>
      <c r="AT391" s="230" t="s">
        <v>125</v>
      </c>
      <c r="AU391" s="230" t="s">
        <v>131</v>
      </c>
      <c r="AY391" s="18" t="s">
        <v>122</v>
      </c>
      <c r="BE391" s="231">
        <f>IF(N391="základní",J391,0)</f>
        <v>0</v>
      </c>
      <c r="BF391" s="231">
        <f>IF(N391="snížená",J391,0)</f>
        <v>0</v>
      </c>
      <c r="BG391" s="231">
        <f>IF(N391="zákl. přenesená",J391,0)</f>
        <v>0</v>
      </c>
      <c r="BH391" s="231">
        <f>IF(N391="sníž. přenesená",J391,0)</f>
        <v>0</v>
      </c>
      <c r="BI391" s="231">
        <f>IF(N391="nulová",J391,0)</f>
        <v>0</v>
      </c>
      <c r="BJ391" s="18" t="s">
        <v>131</v>
      </c>
      <c r="BK391" s="231">
        <f>ROUND(I391*H391,2)</f>
        <v>0</v>
      </c>
      <c r="BL391" s="18" t="s">
        <v>142</v>
      </c>
      <c r="BM391" s="230" t="s">
        <v>483</v>
      </c>
    </row>
    <row r="392" s="2" customFormat="1">
      <c r="A392" s="39"/>
      <c r="B392" s="40"/>
      <c r="C392" s="41"/>
      <c r="D392" s="232" t="s">
        <v>133</v>
      </c>
      <c r="E392" s="41"/>
      <c r="F392" s="233" t="s">
        <v>484</v>
      </c>
      <c r="G392" s="41"/>
      <c r="H392" s="41"/>
      <c r="I392" s="234"/>
      <c r="J392" s="41"/>
      <c r="K392" s="41"/>
      <c r="L392" s="45"/>
      <c r="M392" s="235"/>
      <c r="N392" s="236"/>
      <c r="O392" s="92"/>
      <c r="P392" s="92"/>
      <c r="Q392" s="92"/>
      <c r="R392" s="92"/>
      <c r="S392" s="92"/>
      <c r="T392" s="93"/>
      <c r="U392" s="39"/>
      <c r="V392" s="39"/>
      <c r="W392" s="39"/>
      <c r="X392" s="39"/>
      <c r="Y392" s="39"/>
      <c r="Z392" s="39"/>
      <c r="AA392" s="39"/>
      <c r="AB392" s="39"/>
      <c r="AC392" s="39"/>
      <c r="AD392" s="39"/>
      <c r="AE392" s="39"/>
      <c r="AT392" s="18" t="s">
        <v>133</v>
      </c>
      <c r="AU392" s="18" t="s">
        <v>131</v>
      </c>
    </row>
    <row r="393" s="2" customFormat="1">
      <c r="A393" s="39"/>
      <c r="B393" s="40"/>
      <c r="C393" s="41"/>
      <c r="D393" s="241" t="s">
        <v>197</v>
      </c>
      <c r="E393" s="41"/>
      <c r="F393" s="242" t="s">
        <v>485</v>
      </c>
      <c r="G393" s="41"/>
      <c r="H393" s="41"/>
      <c r="I393" s="234"/>
      <c r="J393" s="41"/>
      <c r="K393" s="41"/>
      <c r="L393" s="45"/>
      <c r="M393" s="235"/>
      <c r="N393" s="236"/>
      <c r="O393" s="92"/>
      <c r="P393" s="92"/>
      <c r="Q393" s="92"/>
      <c r="R393" s="92"/>
      <c r="S393" s="92"/>
      <c r="T393" s="93"/>
      <c r="U393" s="39"/>
      <c r="V393" s="39"/>
      <c r="W393" s="39"/>
      <c r="X393" s="39"/>
      <c r="Y393" s="39"/>
      <c r="Z393" s="39"/>
      <c r="AA393" s="39"/>
      <c r="AB393" s="39"/>
      <c r="AC393" s="39"/>
      <c r="AD393" s="39"/>
      <c r="AE393" s="39"/>
      <c r="AT393" s="18" t="s">
        <v>197</v>
      </c>
      <c r="AU393" s="18" t="s">
        <v>131</v>
      </c>
    </row>
    <row r="394" s="13" customFormat="1">
      <c r="A394" s="13"/>
      <c r="B394" s="244"/>
      <c r="C394" s="245"/>
      <c r="D394" s="232" t="s">
        <v>201</v>
      </c>
      <c r="E394" s="246" t="s">
        <v>1</v>
      </c>
      <c r="F394" s="247" t="s">
        <v>486</v>
      </c>
      <c r="G394" s="245"/>
      <c r="H394" s="248">
        <v>32.979999999999997</v>
      </c>
      <c r="I394" s="249"/>
      <c r="J394" s="245"/>
      <c r="K394" s="245"/>
      <c r="L394" s="250"/>
      <c r="M394" s="251"/>
      <c r="N394" s="252"/>
      <c r="O394" s="252"/>
      <c r="P394" s="252"/>
      <c r="Q394" s="252"/>
      <c r="R394" s="252"/>
      <c r="S394" s="252"/>
      <c r="T394" s="253"/>
      <c r="U394" s="13"/>
      <c r="V394" s="13"/>
      <c r="W394" s="13"/>
      <c r="X394" s="13"/>
      <c r="Y394" s="13"/>
      <c r="Z394" s="13"/>
      <c r="AA394" s="13"/>
      <c r="AB394" s="13"/>
      <c r="AC394" s="13"/>
      <c r="AD394" s="13"/>
      <c r="AE394" s="13"/>
      <c r="AT394" s="254" t="s">
        <v>201</v>
      </c>
      <c r="AU394" s="254" t="s">
        <v>131</v>
      </c>
      <c r="AV394" s="13" t="s">
        <v>131</v>
      </c>
      <c r="AW394" s="13" t="s">
        <v>32</v>
      </c>
      <c r="AX394" s="13" t="s">
        <v>83</v>
      </c>
      <c r="AY394" s="254" t="s">
        <v>122</v>
      </c>
    </row>
    <row r="395" s="12" customFormat="1" ht="22.8" customHeight="1">
      <c r="A395" s="12"/>
      <c r="B395" s="203"/>
      <c r="C395" s="204"/>
      <c r="D395" s="205" t="s">
        <v>75</v>
      </c>
      <c r="E395" s="217" t="s">
        <v>276</v>
      </c>
      <c r="F395" s="217" t="s">
        <v>487</v>
      </c>
      <c r="G395" s="204"/>
      <c r="H395" s="204"/>
      <c r="I395" s="207"/>
      <c r="J395" s="218">
        <f>BK395</f>
        <v>0</v>
      </c>
      <c r="K395" s="204"/>
      <c r="L395" s="209"/>
      <c r="M395" s="210"/>
      <c r="N395" s="211"/>
      <c r="O395" s="211"/>
      <c r="P395" s="212">
        <f>SUM(P396:P510)</f>
        <v>0</v>
      </c>
      <c r="Q395" s="211"/>
      <c r="R395" s="212">
        <f>SUM(R396:R510)</f>
        <v>0.03802701</v>
      </c>
      <c r="S395" s="211"/>
      <c r="T395" s="213">
        <f>SUM(T396:T510)</f>
        <v>76.039152000000001</v>
      </c>
      <c r="U395" s="12"/>
      <c r="V395" s="12"/>
      <c r="W395" s="12"/>
      <c r="X395" s="12"/>
      <c r="Y395" s="12"/>
      <c r="Z395" s="12"/>
      <c r="AA395" s="12"/>
      <c r="AB395" s="12"/>
      <c r="AC395" s="12"/>
      <c r="AD395" s="12"/>
      <c r="AE395" s="12"/>
      <c r="AR395" s="214" t="s">
        <v>83</v>
      </c>
      <c r="AT395" s="215" t="s">
        <v>75</v>
      </c>
      <c r="AU395" s="215" t="s">
        <v>83</v>
      </c>
      <c r="AY395" s="214" t="s">
        <v>122</v>
      </c>
      <c r="BK395" s="216">
        <f>SUM(BK396:BK510)</f>
        <v>0</v>
      </c>
    </row>
    <row r="396" s="2" customFormat="1" ht="24.15" customHeight="1">
      <c r="A396" s="39"/>
      <c r="B396" s="40"/>
      <c r="C396" s="219" t="s">
        <v>488</v>
      </c>
      <c r="D396" s="219" t="s">
        <v>125</v>
      </c>
      <c r="E396" s="220" t="s">
        <v>489</v>
      </c>
      <c r="F396" s="221" t="s">
        <v>490</v>
      </c>
      <c r="G396" s="222" t="s">
        <v>255</v>
      </c>
      <c r="H396" s="223">
        <v>161.80000000000001</v>
      </c>
      <c r="I396" s="224"/>
      <c r="J396" s="225">
        <f>ROUND(I396*H396,2)</f>
        <v>0</v>
      </c>
      <c r="K396" s="221" t="s">
        <v>194</v>
      </c>
      <c r="L396" s="45"/>
      <c r="M396" s="226" t="s">
        <v>1</v>
      </c>
      <c r="N396" s="227" t="s">
        <v>42</v>
      </c>
      <c r="O396" s="92"/>
      <c r="P396" s="228">
        <f>O396*H396</f>
        <v>0</v>
      </c>
      <c r="Q396" s="228">
        <v>0</v>
      </c>
      <c r="R396" s="228">
        <f>Q396*H396</f>
        <v>0</v>
      </c>
      <c r="S396" s="228">
        <v>0.082000000000000003</v>
      </c>
      <c r="T396" s="229">
        <f>S396*H396</f>
        <v>13.267600000000002</v>
      </c>
      <c r="U396" s="39"/>
      <c r="V396" s="39"/>
      <c r="W396" s="39"/>
      <c r="X396" s="39"/>
      <c r="Y396" s="39"/>
      <c r="Z396" s="39"/>
      <c r="AA396" s="39"/>
      <c r="AB396" s="39"/>
      <c r="AC396" s="39"/>
      <c r="AD396" s="39"/>
      <c r="AE396" s="39"/>
      <c r="AR396" s="230" t="s">
        <v>142</v>
      </c>
      <c r="AT396" s="230" t="s">
        <v>125</v>
      </c>
      <c r="AU396" s="230" t="s">
        <v>131</v>
      </c>
      <c r="AY396" s="18" t="s">
        <v>122</v>
      </c>
      <c r="BE396" s="231">
        <f>IF(N396="základní",J396,0)</f>
        <v>0</v>
      </c>
      <c r="BF396" s="231">
        <f>IF(N396="snížená",J396,0)</f>
        <v>0</v>
      </c>
      <c r="BG396" s="231">
        <f>IF(N396="zákl. přenesená",J396,0)</f>
        <v>0</v>
      </c>
      <c r="BH396" s="231">
        <f>IF(N396="sníž. přenesená",J396,0)</f>
        <v>0</v>
      </c>
      <c r="BI396" s="231">
        <f>IF(N396="nulová",J396,0)</f>
        <v>0</v>
      </c>
      <c r="BJ396" s="18" t="s">
        <v>131</v>
      </c>
      <c r="BK396" s="231">
        <f>ROUND(I396*H396,2)</f>
        <v>0</v>
      </c>
      <c r="BL396" s="18" t="s">
        <v>142</v>
      </c>
      <c r="BM396" s="230" t="s">
        <v>491</v>
      </c>
    </row>
    <row r="397" s="2" customFormat="1">
      <c r="A397" s="39"/>
      <c r="B397" s="40"/>
      <c r="C397" s="41"/>
      <c r="D397" s="232" t="s">
        <v>133</v>
      </c>
      <c r="E397" s="41"/>
      <c r="F397" s="233" t="s">
        <v>492</v>
      </c>
      <c r="G397" s="41"/>
      <c r="H397" s="41"/>
      <c r="I397" s="234"/>
      <c r="J397" s="41"/>
      <c r="K397" s="41"/>
      <c r="L397" s="45"/>
      <c r="M397" s="235"/>
      <c r="N397" s="236"/>
      <c r="O397" s="92"/>
      <c r="P397" s="92"/>
      <c r="Q397" s="92"/>
      <c r="R397" s="92"/>
      <c r="S397" s="92"/>
      <c r="T397" s="93"/>
      <c r="U397" s="39"/>
      <c r="V397" s="39"/>
      <c r="W397" s="39"/>
      <c r="X397" s="39"/>
      <c r="Y397" s="39"/>
      <c r="Z397" s="39"/>
      <c r="AA397" s="39"/>
      <c r="AB397" s="39"/>
      <c r="AC397" s="39"/>
      <c r="AD397" s="39"/>
      <c r="AE397" s="39"/>
      <c r="AT397" s="18" t="s">
        <v>133</v>
      </c>
      <c r="AU397" s="18" t="s">
        <v>131</v>
      </c>
    </row>
    <row r="398" s="2" customFormat="1">
      <c r="A398" s="39"/>
      <c r="B398" s="40"/>
      <c r="C398" s="41"/>
      <c r="D398" s="241" t="s">
        <v>197</v>
      </c>
      <c r="E398" s="41"/>
      <c r="F398" s="242" t="s">
        <v>493</v>
      </c>
      <c r="G398" s="41"/>
      <c r="H398" s="41"/>
      <c r="I398" s="234"/>
      <c r="J398" s="41"/>
      <c r="K398" s="41"/>
      <c r="L398" s="45"/>
      <c r="M398" s="235"/>
      <c r="N398" s="236"/>
      <c r="O398" s="92"/>
      <c r="P398" s="92"/>
      <c r="Q398" s="92"/>
      <c r="R398" s="92"/>
      <c r="S398" s="92"/>
      <c r="T398" s="93"/>
      <c r="U398" s="39"/>
      <c r="V398" s="39"/>
      <c r="W398" s="39"/>
      <c r="X398" s="39"/>
      <c r="Y398" s="39"/>
      <c r="Z398" s="39"/>
      <c r="AA398" s="39"/>
      <c r="AB398" s="39"/>
      <c r="AC398" s="39"/>
      <c r="AD398" s="39"/>
      <c r="AE398" s="39"/>
      <c r="AT398" s="18" t="s">
        <v>197</v>
      </c>
      <c r="AU398" s="18" t="s">
        <v>131</v>
      </c>
    </row>
    <row r="399" s="13" customFormat="1">
      <c r="A399" s="13"/>
      <c r="B399" s="244"/>
      <c r="C399" s="245"/>
      <c r="D399" s="232" t="s">
        <v>201</v>
      </c>
      <c r="E399" s="246" t="s">
        <v>1</v>
      </c>
      <c r="F399" s="247" t="s">
        <v>494</v>
      </c>
      <c r="G399" s="245"/>
      <c r="H399" s="248">
        <v>161.80000000000001</v>
      </c>
      <c r="I399" s="249"/>
      <c r="J399" s="245"/>
      <c r="K399" s="245"/>
      <c r="L399" s="250"/>
      <c r="M399" s="251"/>
      <c r="N399" s="252"/>
      <c r="O399" s="252"/>
      <c r="P399" s="252"/>
      <c r="Q399" s="252"/>
      <c r="R399" s="252"/>
      <c r="S399" s="252"/>
      <c r="T399" s="253"/>
      <c r="U399" s="13"/>
      <c r="V399" s="13"/>
      <c r="W399" s="13"/>
      <c r="X399" s="13"/>
      <c r="Y399" s="13"/>
      <c r="Z399" s="13"/>
      <c r="AA399" s="13"/>
      <c r="AB399" s="13"/>
      <c r="AC399" s="13"/>
      <c r="AD399" s="13"/>
      <c r="AE399" s="13"/>
      <c r="AT399" s="254" t="s">
        <v>201</v>
      </c>
      <c r="AU399" s="254" t="s">
        <v>131</v>
      </c>
      <c r="AV399" s="13" t="s">
        <v>131</v>
      </c>
      <c r="AW399" s="13" t="s">
        <v>32</v>
      </c>
      <c r="AX399" s="13" t="s">
        <v>83</v>
      </c>
      <c r="AY399" s="254" t="s">
        <v>122</v>
      </c>
    </row>
    <row r="400" s="2" customFormat="1" ht="37.8" customHeight="1">
      <c r="A400" s="39"/>
      <c r="B400" s="40"/>
      <c r="C400" s="219" t="s">
        <v>495</v>
      </c>
      <c r="D400" s="219" t="s">
        <v>125</v>
      </c>
      <c r="E400" s="220" t="s">
        <v>496</v>
      </c>
      <c r="F400" s="221" t="s">
        <v>497</v>
      </c>
      <c r="G400" s="222" t="s">
        <v>193</v>
      </c>
      <c r="H400" s="223">
        <v>974.06799999999998</v>
      </c>
      <c r="I400" s="224"/>
      <c r="J400" s="225">
        <f>ROUND(I400*H400,2)</f>
        <v>0</v>
      </c>
      <c r="K400" s="221" t="s">
        <v>194</v>
      </c>
      <c r="L400" s="45"/>
      <c r="M400" s="226" t="s">
        <v>1</v>
      </c>
      <c r="N400" s="227" t="s">
        <v>42</v>
      </c>
      <c r="O400" s="92"/>
      <c r="P400" s="228">
        <f>O400*H400</f>
        <v>0</v>
      </c>
      <c r="Q400" s="228">
        <v>0</v>
      </c>
      <c r="R400" s="228">
        <f>Q400*H400</f>
        <v>0</v>
      </c>
      <c r="S400" s="228">
        <v>0.058999999999999997</v>
      </c>
      <c r="T400" s="229">
        <f>S400*H400</f>
        <v>57.470011999999997</v>
      </c>
      <c r="U400" s="39"/>
      <c r="V400" s="39"/>
      <c r="W400" s="39"/>
      <c r="X400" s="39"/>
      <c r="Y400" s="39"/>
      <c r="Z400" s="39"/>
      <c r="AA400" s="39"/>
      <c r="AB400" s="39"/>
      <c r="AC400" s="39"/>
      <c r="AD400" s="39"/>
      <c r="AE400" s="39"/>
      <c r="AR400" s="230" t="s">
        <v>142</v>
      </c>
      <c r="AT400" s="230" t="s">
        <v>125</v>
      </c>
      <c r="AU400" s="230" t="s">
        <v>131</v>
      </c>
      <c r="AY400" s="18" t="s">
        <v>122</v>
      </c>
      <c r="BE400" s="231">
        <f>IF(N400="základní",J400,0)</f>
        <v>0</v>
      </c>
      <c r="BF400" s="231">
        <f>IF(N400="snížená",J400,0)</f>
        <v>0</v>
      </c>
      <c r="BG400" s="231">
        <f>IF(N400="zákl. přenesená",J400,0)</f>
        <v>0</v>
      </c>
      <c r="BH400" s="231">
        <f>IF(N400="sníž. přenesená",J400,0)</f>
        <v>0</v>
      </c>
      <c r="BI400" s="231">
        <f>IF(N400="nulová",J400,0)</f>
        <v>0</v>
      </c>
      <c r="BJ400" s="18" t="s">
        <v>131</v>
      </c>
      <c r="BK400" s="231">
        <f>ROUND(I400*H400,2)</f>
        <v>0</v>
      </c>
      <c r="BL400" s="18" t="s">
        <v>142</v>
      </c>
      <c r="BM400" s="230" t="s">
        <v>498</v>
      </c>
    </row>
    <row r="401" s="2" customFormat="1">
      <c r="A401" s="39"/>
      <c r="B401" s="40"/>
      <c r="C401" s="41"/>
      <c r="D401" s="232" t="s">
        <v>133</v>
      </c>
      <c r="E401" s="41"/>
      <c r="F401" s="233" t="s">
        <v>499</v>
      </c>
      <c r="G401" s="41"/>
      <c r="H401" s="41"/>
      <c r="I401" s="234"/>
      <c r="J401" s="41"/>
      <c r="K401" s="41"/>
      <c r="L401" s="45"/>
      <c r="M401" s="235"/>
      <c r="N401" s="236"/>
      <c r="O401" s="92"/>
      <c r="P401" s="92"/>
      <c r="Q401" s="92"/>
      <c r="R401" s="92"/>
      <c r="S401" s="92"/>
      <c r="T401" s="93"/>
      <c r="U401" s="39"/>
      <c r="V401" s="39"/>
      <c r="W401" s="39"/>
      <c r="X401" s="39"/>
      <c r="Y401" s="39"/>
      <c r="Z401" s="39"/>
      <c r="AA401" s="39"/>
      <c r="AB401" s="39"/>
      <c r="AC401" s="39"/>
      <c r="AD401" s="39"/>
      <c r="AE401" s="39"/>
      <c r="AT401" s="18" t="s">
        <v>133</v>
      </c>
      <c r="AU401" s="18" t="s">
        <v>131</v>
      </c>
    </row>
    <row r="402" s="2" customFormat="1">
      <c r="A402" s="39"/>
      <c r="B402" s="40"/>
      <c r="C402" s="41"/>
      <c r="D402" s="241" t="s">
        <v>197</v>
      </c>
      <c r="E402" s="41"/>
      <c r="F402" s="242" t="s">
        <v>500</v>
      </c>
      <c r="G402" s="41"/>
      <c r="H402" s="41"/>
      <c r="I402" s="234"/>
      <c r="J402" s="41"/>
      <c r="K402" s="41"/>
      <c r="L402" s="45"/>
      <c r="M402" s="235"/>
      <c r="N402" s="236"/>
      <c r="O402" s="92"/>
      <c r="P402" s="92"/>
      <c r="Q402" s="92"/>
      <c r="R402" s="92"/>
      <c r="S402" s="92"/>
      <c r="T402" s="93"/>
      <c r="U402" s="39"/>
      <c r="V402" s="39"/>
      <c r="W402" s="39"/>
      <c r="X402" s="39"/>
      <c r="Y402" s="39"/>
      <c r="Z402" s="39"/>
      <c r="AA402" s="39"/>
      <c r="AB402" s="39"/>
      <c r="AC402" s="39"/>
      <c r="AD402" s="39"/>
      <c r="AE402" s="39"/>
      <c r="AT402" s="18" t="s">
        <v>197</v>
      </c>
      <c r="AU402" s="18" t="s">
        <v>131</v>
      </c>
    </row>
    <row r="403" s="15" customFormat="1">
      <c r="A403" s="15"/>
      <c r="B403" s="266"/>
      <c r="C403" s="267"/>
      <c r="D403" s="232" t="s">
        <v>201</v>
      </c>
      <c r="E403" s="268" t="s">
        <v>1</v>
      </c>
      <c r="F403" s="269" t="s">
        <v>501</v>
      </c>
      <c r="G403" s="267"/>
      <c r="H403" s="268" t="s">
        <v>1</v>
      </c>
      <c r="I403" s="270"/>
      <c r="J403" s="267"/>
      <c r="K403" s="267"/>
      <c r="L403" s="271"/>
      <c r="M403" s="272"/>
      <c r="N403" s="273"/>
      <c r="O403" s="273"/>
      <c r="P403" s="273"/>
      <c r="Q403" s="273"/>
      <c r="R403" s="273"/>
      <c r="S403" s="273"/>
      <c r="T403" s="274"/>
      <c r="U403" s="15"/>
      <c r="V403" s="15"/>
      <c r="W403" s="15"/>
      <c r="X403" s="15"/>
      <c r="Y403" s="15"/>
      <c r="Z403" s="15"/>
      <c r="AA403" s="15"/>
      <c r="AB403" s="15"/>
      <c r="AC403" s="15"/>
      <c r="AD403" s="15"/>
      <c r="AE403" s="15"/>
      <c r="AT403" s="275" t="s">
        <v>201</v>
      </c>
      <c r="AU403" s="275" t="s">
        <v>131</v>
      </c>
      <c r="AV403" s="15" t="s">
        <v>83</v>
      </c>
      <c r="AW403" s="15" t="s">
        <v>32</v>
      </c>
      <c r="AX403" s="15" t="s">
        <v>76</v>
      </c>
      <c r="AY403" s="275" t="s">
        <v>122</v>
      </c>
    </row>
    <row r="404" s="13" customFormat="1">
      <c r="A404" s="13"/>
      <c r="B404" s="244"/>
      <c r="C404" s="245"/>
      <c r="D404" s="232" t="s">
        <v>201</v>
      </c>
      <c r="E404" s="246" t="s">
        <v>1</v>
      </c>
      <c r="F404" s="247" t="s">
        <v>502</v>
      </c>
      <c r="G404" s="245"/>
      <c r="H404" s="248">
        <v>937.13999999999999</v>
      </c>
      <c r="I404" s="249"/>
      <c r="J404" s="245"/>
      <c r="K404" s="245"/>
      <c r="L404" s="250"/>
      <c r="M404" s="251"/>
      <c r="N404" s="252"/>
      <c r="O404" s="252"/>
      <c r="P404" s="252"/>
      <c r="Q404" s="252"/>
      <c r="R404" s="252"/>
      <c r="S404" s="252"/>
      <c r="T404" s="253"/>
      <c r="U404" s="13"/>
      <c r="V404" s="13"/>
      <c r="W404" s="13"/>
      <c r="X404" s="13"/>
      <c r="Y404" s="13"/>
      <c r="Z404" s="13"/>
      <c r="AA404" s="13"/>
      <c r="AB404" s="13"/>
      <c r="AC404" s="13"/>
      <c r="AD404" s="13"/>
      <c r="AE404" s="13"/>
      <c r="AT404" s="254" t="s">
        <v>201</v>
      </c>
      <c r="AU404" s="254" t="s">
        <v>131</v>
      </c>
      <c r="AV404" s="13" t="s">
        <v>131</v>
      </c>
      <c r="AW404" s="13" t="s">
        <v>32</v>
      </c>
      <c r="AX404" s="13" t="s">
        <v>76</v>
      </c>
      <c r="AY404" s="254" t="s">
        <v>122</v>
      </c>
    </row>
    <row r="405" s="13" customFormat="1">
      <c r="A405" s="13"/>
      <c r="B405" s="244"/>
      <c r="C405" s="245"/>
      <c r="D405" s="232" t="s">
        <v>201</v>
      </c>
      <c r="E405" s="246" t="s">
        <v>1</v>
      </c>
      <c r="F405" s="247" t="s">
        <v>503</v>
      </c>
      <c r="G405" s="245"/>
      <c r="H405" s="248">
        <v>0.48799999999999999</v>
      </c>
      <c r="I405" s="249"/>
      <c r="J405" s="245"/>
      <c r="K405" s="245"/>
      <c r="L405" s="250"/>
      <c r="M405" s="251"/>
      <c r="N405" s="252"/>
      <c r="O405" s="252"/>
      <c r="P405" s="252"/>
      <c r="Q405" s="252"/>
      <c r="R405" s="252"/>
      <c r="S405" s="252"/>
      <c r="T405" s="253"/>
      <c r="U405" s="13"/>
      <c r="V405" s="13"/>
      <c r="W405" s="13"/>
      <c r="X405" s="13"/>
      <c r="Y405" s="13"/>
      <c r="Z405" s="13"/>
      <c r="AA405" s="13"/>
      <c r="AB405" s="13"/>
      <c r="AC405" s="13"/>
      <c r="AD405" s="13"/>
      <c r="AE405" s="13"/>
      <c r="AT405" s="254" t="s">
        <v>201</v>
      </c>
      <c r="AU405" s="254" t="s">
        <v>131</v>
      </c>
      <c r="AV405" s="13" t="s">
        <v>131</v>
      </c>
      <c r="AW405" s="13" t="s">
        <v>32</v>
      </c>
      <c r="AX405" s="13" t="s">
        <v>76</v>
      </c>
      <c r="AY405" s="254" t="s">
        <v>122</v>
      </c>
    </row>
    <row r="406" s="13" customFormat="1">
      <c r="A406" s="13"/>
      <c r="B406" s="244"/>
      <c r="C406" s="245"/>
      <c r="D406" s="232" t="s">
        <v>201</v>
      </c>
      <c r="E406" s="246" t="s">
        <v>1</v>
      </c>
      <c r="F406" s="247" t="s">
        <v>504</v>
      </c>
      <c r="G406" s="245"/>
      <c r="H406" s="248">
        <v>0.872</v>
      </c>
      <c r="I406" s="249"/>
      <c r="J406" s="245"/>
      <c r="K406" s="245"/>
      <c r="L406" s="250"/>
      <c r="M406" s="251"/>
      <c r="N406" s="252"/>
      <c r="O406" s="252"/>
      <c r="P406" s="252"/>
      <c r="Q406" s="252"/>
      <c r="R406" s="252"/>
      <c r="S406" s="252"/>
      <c r="T406" s="253"/>
      <c r="U406" s="13"/>
      <c r="V406" s="13"/>
      <c r="W406" s="13"/>
      <c r="X406" s="13"/>
      <c r="Y406" s="13"/>
      <c r="Z406" s="13"/>
      <c r="AA406" s="13"/>
      <c r="AB406" s="13"/>
      <c r="AC406" s="13"/>
      <c r="AD406" s="13"/>
      <c r="AE406" s="13"/>
      <c r="AT406" s="254" t="s">
        <v>201</v>
      </c>
      <c r="AU406" s="254" t="s">
        <v>131</v>
      </c>
      <c r="AV406" s="13" t="s">
        <v>131</v>
      </c>
      <c r="AW406" s="13" t="s">
        <v>32</v>
      </c>
      <c r="AX406" s="13" t="s">
        <v>76</v>
      </c>
      <c r="AY406" s="254" t="s">
        <v>122</v>
      </c>
    </row>
    <row r="407" s="13" customFormat="1">
      <c r="A407" s="13"/>
      <c r="B407" s="244"/>
      <c r="C407" s="245"/>
      <c r="D407" s="232" t="s">
        <v>201</v>
      </c>
      <c r="E407" s="246" t="s">
        <v>1</v>
      </c>
      <c r="F407" s="247" t="s">
        <v>505</v>
      </c>
      <c r="G407" s="245"/>
      <c r="H407" s="248">
        <v>21.952000000000002</v>
      </c>
      <c r="I407" s="249"/>
      <c r="J407" s="245"/>
      <c r="K407" s="245"/>
      <c r="L407" s="250"/>
      <c r="M407" s="251"/>
      <c r="N407" s="252"/>
      <c r="O407" s="252"/>
      <c r="P407" s="252"/>
      <c r="Q407" s="252"/>
      <c r="R407" s="252"/>
      <c r="S407" s="252"/>
      <c r="T407" s="253"/>
      <c r="U407" s="13"/>
      <c r="V407" s="13"/>
      <c r="W407" s="13"/>
      <c r="X407" s="13"/>
      <c r="Y407" s="13"/>
      <c r="Z407" s="13"/>
      <c r="AA407" s="13"/>
      <c r="AB407" s="13"/>
      <c r="AC407" s="13"/>
      <c r="AD407" s="13"/>
      <c r="AE407" s="13"/>
      <c r="AT407" s="254" t="s">
        <v>201</v>
      </c>
      <c r="AU407" s="254" t="s">
        <v>131</v>
      </c>
      <c r="AV407" s="13" t="s">
        <v>131</v>
      </c>
      <c r="AW407" s="13" t="s">
        <v>32</v>
      </c>
      <c r="AX407" s="13" t="s">
        <v>76</v>
      </c>
      <c r="AY407" s="254" t="s">
        <v>122</v>
      </c>
    </row>
    <row r="408" s="13" customFormat="1">
      <c r="A408" s="13"/>
      <c r="B408" s="244"/>
      <c r="C408" s="245"/>
      <c r="D408" s="232" t="s">
        <v>201</v>
      </c>
      <c r="E408" s="246" t="s">
        <v>1</v>
      </c>
      <c r="F408" s="247" t="s">
        <v>506</v>
      </c>
      <c r="G408" s="245"/>
      <c r="H408" s="248">
        <v>1.536</v>
      </c>
      <c r="I408" s="249"/>
      <c r="J408" s="245"/>
      <c r="K408" s="245"/>
      <c r="L408" s="250"/>
      <c r="M408" s="251"/>
      <c r="N408" s="252"/>
      <c r="O408" s="252"/>
      <c r="P408" s="252"/>
      <c r="Q408" s="252"/>
      <c r="R408" s="252"/>
      <c r="S408" s="252"/>
      <c r="T408" s="253"/>
      <c r="U408" s="13"/>
      <c r="V408" s="13"/>
      <c r="W408" s="13"/>
      <c r="X408" s="13"/>
      <c r="Y408" s="13"/>
      <c r="Z408" s="13"/>
      <c r="AA408" s="13"/>
      <c r="AB408" s="13"/>
      <c r="AC408" s="13"/>
      <c r="AD408" s="13"/>
      <c r="AE408" s="13"/>
      <c r="AT408" s="254" t="s">
        <v>201</v>
      </c>
      <c r="AU408" s="254" t="s">
        <v>131</v>
      </c>
      <c r="AV408" s="13" t="s">
        <v>131</v>
      </c>
      <c r="AW408" s="13" t="s">
        <v>32</v>
      </c>
      <c r="AX408" s="13" t="s">
        <v>76</v>
      </c>
      <c r="AY408" s="254" t="s">
        <v>122</v>
      </c>
    </row>
    <row r="409" s="13" customFormat="1">
      <c r="A409" s="13"/>
      <c r="B409" s="244"/>
      <c r="C409" s="245"/>
      <c r="D409" s="232" t="s">
        <v>201</v>
      </c>
      <c r="E409" s="246" t="s">
        <v>1</v>
      </c>
      <c r="F409" s="247" t="s">
        <v>507</v>
      </c>
      <c r="G409" s="245"/>
      <c r="H409" s="248">
        <v>1.3759999999999999</v>
      </c>
      <c r="I409" s="249"/>
      <c r="J409" s="245"/>
      <c r="K409" s="245"/>
      <c r="L409" s="250"/>
      <c r="M409" s="251"/>
      <c r="N409" s="252"/>
      <c r="O409" s="252"/>
      <c r="P409" s="252"/>
      <c r="Q409" s="252"/>
      <c r="R409" s="252"/>
      <c r="S409" s="252"/>
      <c r="T409" s="253"/>
      <c r="U409" s="13"/>
      <c r="V409" s="13"/>
      <c r="W409" s="13"/>
      <c r="X409" s="13"/>
      <c r="Y409" s="13"/>
      <c r="Z409" s="13"/>
      <c r="AA409" s="13"/>
      <c r="AB409" s="13"/>
      <c r="AC409" s="13"/>
      <c r="AD409" s="13"/>
      <c r="AE409" s="13"/>
      <c r="AT409" s="254" t="s">
        <v>201</v>
      </c>
      <c r="AU409" s="254" t="s">
        <v>131</v>
      </c>
      <c r="AV409" s="13" t="s">
        <v>131</v>
      </c>
      <c r="AW409" s="13" t="s">
        <v>32</v>
      </c>
      <c r="AX409" s="13" t="s">
        <v>76</v>
      </c>
      <c r="AY409" s="254" t="s">
        <v>122</v>
      </c>
    </row>
    <row r="410" s="13" customFormat="1">
      <c r="A410" s="13"/>
      <c r="B410" s="244"/>
      <c r="C410" s="245"/>
      <c r="D410" s="232" t="s">
        <v>201</v>
      </c>
      <c r="E410" s="246" t="s">
        <v>1</v>
      </c>
      <c r="F410" s="247" t="s">
        <v>508</v>
      </c>
      <c r="G410" s="245"/>
      <c r="H410" s="248">
        <v>5.1200000000000001</v>
      </c>
      <c r="I410" s="249"/>
      <c r="J410" s="245"/>
      <c r="K410" s="245"/>
      <c r="L410" s="250"/>
      <c r="M410" s="251"/>
      <c r="N410" s="252"/>
      <c r="O410" s="252"/>
      <c r="P410" s="252"/>
      <c r="Q410" s="252"/>
      <c r="R410" s="252"/>
      <c r="S410" s="252"/>
      <c r="T410" s="253"/>
      <c r="U410" s="13"/>
      <c r="V410" s="13"/>
      <c r="W410" s="13"/>
      <c r="X410" s="13"/>
      <c r="Y410" s="13"/>
      <c r="Z410" s="13"/>
      <c r="AA410" s="13"/>
      <c r="AB410" s="13"/>
      <c r="AC410" s="13"/>
      <c r="AD410" s="13"/>
      <c r="AE410" s="13"/>
      <c r="AT410" s="254" t="s">
        <v>201</v>
      </c>
      <c r="AU410" s="254" t="s">
        <v>131</v>
      </c>
      <c r="AV410" s="13" t="s">
        <v>131</v>
      </c>
      <c r="AW410" s="13" t="s">
        <v>32</v>
      </c>
      <c r="AX410" s="13" t="s">
        <v>76</v>
      </c>
      <c r="AY410" s="254" t="s">
        <v>122</v>
      </c>
    </row>
    <row r="411" s="13" customFormat="1">
      <c r="A411" s="13"/>
      <c r="B411" s="244"/>
      <c r="C411" s="245"/>
      <c r="D411" s="232" t="s">
        <v>201</v>
      </c>
      <c r="E411" s="246" t="s">
        <v>1</v>
      </c>
      <c r="F411" s="247" t="s">
        <v>509</v>
      </c>
      <c r="G411" s="245"/>
      <c r="H411" s="248">
        <v>1.1839999999999999</v>
      </c>
      <c r="I411" s="249"/>
      <c r="J411" s="245"/>
      <c r="K411" s="245"/>
      <c r="L411" s="250"/>
      <c r="M411" s="251"/>
      <c r="N411" s="252"/>
      <c r="O411" s="252"/>
      <c r="P411" s="252"/>
      <c r="Q411" s="252"/>
      <c r="R411" s="252"/>
      <c r="S411" s="252"/>
      <c r="T411" s="253"/>
      <c r="U411" s="13"/>
      <c r="V411" s="13"/>
      <c r="W411" s="13"/>
      <c r="X411" s="13"/>
      <c r="Y411" s="13"/>
      <c r="Z411" s="13"/>
      <c r="AA411" s="13"/>
      <c r="AB411" s="13"/>
      <c r="AC411" s="13"/>
      <c r="AD411" s="13"/>
      <c r="AE411" s="13"/>
      <c r="AT411" s="254" t="s">
        <v>201</v>
      </c>
      <c r="AU411" s="254" t="s">
        <v>131</v>
      </c>
      <c r="AV411" s="13" t="s">
        <v>131</v>
      </c>
      <c r="AW411" s="13" t="s">
        <v>32</v>
      </c>
      <c r="AX411" s="13" t="s">
        <v>76</v>
      </c>
      <c r="AY411" s="254" t="s">
        <v>122</v>
      </c>
    </row>
    <row r="412" s="13" customFormat="1">
      <c r="A412" s="13"/>
      <c r="B412" s="244"/>
      <c r="C412" s="245"/>
      <c r="D412" s="232" t="s">
        <v>201</v>
      </c>
      <c r="E412" s="246" t="s">
        <v>1</v>
      </c>
      <c r="F412" s="247" t="s">
        <v>510</v>
      </c>
      <c r="G412" s="245"/>
      <c r="H412" s="248">
        <v>2.2400000000000002</v>
      </c>
      <c r="I412" s="249"/>
      <c r="J412" s="245"/>
      <c r="K412" s="245"/>
      <c r="L412" s="250"/>
      <c r="M412" s="251"/>
      <c r="N412" s="252"/>
      <c r="O412" s="252"/>
      <c r="P412" s="252"/>
      <c r="Q412" s="252"/>
      <c r="R412" s="252"/>
      <c r="S412" s="252"/>
      <c r="T412" s="253"/>
      <c r="U412" s="13"/>
      <c r="V412" s="13"/>
      <c r="W412" s="13"/>
      <c r="X412" s="13"/>
      <c r="Y412" s="13"/>
      <c r="Z412" s="13"/>
      <c r="AA412" s="13"/>
      <c r="AB412" s="13"/>
      <c r="AC412" s="13"/>
      <c r="AD412" s="13"/>
      <c r="AE412" s="13"/>
      <c r="AT412" s="254" t="s">
        <v>201</v>
      </c>
      <c r="AU412" s="254" t="s">
        <v>131</v>
      </c>
      <c r="AV412" s="13" t="s">
        <v>131</v>
      </c>
      <c r="AW412" s="13" t="s">
        <v>32</v>
      </c>
      <c r="AX412" s="13" t="s">
        <v>76</v>
      </c>
      <c r="AY412" s="254" t="s">
        <v>122</v>
      </c>
    </row>
    <row r="413" s="13" customFormat="1">
      <c r="A413" s="13"/>
      <c r="B413" s="244"/>
      <c r="C413" s="245"/>
      <c r="D413" s="232" t="s">
        <v>201</v>
      </c>
      <c r="E413" s="246" t="s">
        <v>1</v>
      </c>
      <c r="F413" s="247" t="s">
        <v>511</v>
      </c>
      <c r="G413" s="245"/>
      <c r="H413" s="248">
        <v>2.1600000000000001</v>
      </c>
      <c r="I413" s="249"/>
      <c r="J413" s="245"/>
      <c r="K413" s="245"/>
      <c r="L413" s="250"/>
      <c r="M413" s="251"/>
      <c r="N413" s="252"/>
      <c r="O413" s="252"/>
      <c r="P413" s="252"/>
      <c r="Q413" s="252"/>
      <c r="R413" s="252"/>
      <c r="S413" s="252"/>
      <c r="T413" s="253"/>
      <c r="U413" s="13"/>
      <c r="V413" s="13"/>
      <c r="W413" s="13"/>
      <c r="X413" s="13"/>
      <c r="Y413" s="13"/>
      <c r="Z413" s="13"/>
      <c r="AA413" s="13"/>
      <c r="AB413" s="13"/>
      <c r="AC413" s="13"/>
      <c r="AD413" s="13"/>
      <c r="AE413" s="13"/>
      <c r="AT413" s="254" t="s">
        <v>201</v>
      </c>
      <c r="AU413" s="254" t="s">
        <v>131</v>
      </c>
      <c r="AV413" s="13" t="s">
        <v>131</v>
      </c>
      <c r="AW413" s="13" t="s">
        <v>32</v>
      </c>
      <c r="AX413" s="13" t="s">
        <v>76</v>
      </c>
      <c r="AY413" s="254" t="s">
        <v>122</v>
      </c>
    </row>
    <row r="414" s="14" customFormat="1">
      <c r="A414" s="14"/>
      <c r="B414" s="255"/>
      <c r="C414" s="256"/>
      <c r="D414" s="232" t="s">
        <v>201</v>
      </c>
      <c r="E414" s="257" t="s">
        <v>1</v>
      </c>
      <c r="F414" s="258" t="s">
        <v>211</v>
      </c>
      <c r="G414" s="256"/>
      <c r="H414" s="259">
        <v>974.06799999999987</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201</v>
      </c>
      <c r="AU414" s="265" t="s">
        <v>131</v>
      </c>
      <c r="AV414" s="14" t="s">
        <v>142</v>
      </c>
      <c r="AW414" s="14" t="s">
        <v>32</v>
      </c>
      <c r="AX414" s="14" t="s">
        <v>83</v>
      </c>
      <c r="AY414" s="265" t="s">
        <v>122</v>
      </c>
    </row>
    <row r="415" s="2" customFormat="1" ht="21.75" customHeight="1">
      <c r="A415" s="39"/>
      <c r="B415" s="40"/>
      <c r="C415" s="219" t="s">
        <v>512</v>
      </c>
      <c r="D415" s="219" t="s">
        <v>125</v>
      </c>
      <c r="E415" s="220" t="s">
        <v>513</v>
      </c>
      <c r="F415" s="221" t="s">
        <v>514</v>
      </c>
      <c r="G415" s="222" t="s">
        <v>193</v>
      </c>
      <c r="H415" s="223">
        <v>7.6950000000000003</v>
      </c>
      <c r="I415" s="224"/>
      <c r="J415" s="225">
        <f>ROUND(I415*H415,2)</f>
        <v>0</v>
      </c>
      <c r="K415" s="221" t="s">
        <v>194</v>
      </c>
      <c r="L415" s="45"/>
      <c r="M415" s="226" t="s">
        <v>1</v>
      </c>
      <c r="N415" s="227" t="s">
        <v>42</v>
      </c>
      <c r="O415" s="92"/>
      <c r="P415" s="228">
        <f>O415*H415</f>
        <v>0</v>
      </c>
      <c r="Q415" s="228">
        <v>0</v>
      </c>
      <c r="R415" s="228">
        <f>Q415*H415</f>
        <v>0</v>
      </c>
      <c r="S415" s="228">
        <v>0.082000000000000003</v>
      </c>
      <c r="T415" s="229">
        <f>S415*H415</f>
        <v>0.63099000000000005</v>
      </c>
      <c r="U415" s="39"/>
      <c r="V415" s="39"/>
      <c r="W415" s="39"/>
      <c r="X415" s="39"/>
      <c r="Y415" s="39"/>
      <c r="Z415" s="39"/>
      <c r="AA415" s="39"/>
      <c r="AB415" s="39"/>
      <c r="AC415" s="39"/>
      <c r="AD415" s="39"/>
      <c r="AE415" s="39"/>
      <c r="AR415" s="230" t="s">
        <v>142</v>
      </c>
      <c r="AT415" s="230" t="s">
        <v>125</v>
      </c>
      <c r="AU415" s="230" t="s">
        <v>131</v>
      </c>
      <c r="AY415" s="18" t="s">
        <v>122</v>
      </c>
      <c r="BE415" s="231">
        <f>IF(N415="základní",J415,0)</f>
        <v>0</v>
      </c>
      <c r="BF415" s="231">
        <f>IF(N415="snížená",J415,0)</f>
        <v>0</v>
      </c>
      <c r="BG415" s="231">
        <f>IF(N415="zákl. přenesená",J415,0)</f>
        <v>0</v>
      </c>
      <c r="BH415" s="231">
        <f>IF(N415="sníž. přenesená",J415,0)</f>
        <v>0</v>
      </c>
      <c r="BI415" s="231">
        <f>IF(N415="nulová",J415,0)</f>
        <v>0</v>
      </c>
      <c r="BJ415" s="18" t="s">
        <v>131</v>
      </c>
      <c r="BK415" s="231">
        <f>ROUND(I415*H415,2)</f>
        <v>0</v>
      </c>
      <c r="BL415" s="18" t="s">
        <v>142</v>
      </c>
      <c r="BM415" s="230" t="s">
        <v>515</v>
      </c>
    </row>
    <row r="416" s="2" customFormat="1">
      <c r="A416" s="39"/>
      <c r="B416" s="40"/>
      <c r="C416" s="41"/>
      <c r="D416" s="232" t="s">
        <v>133</v>
      </c>
      <c r="E416" s="41"/>
      <c r="F416" s="233" t="s">
        <v>516</v>
      </c>
      <c r="G416" s="41"/>
      <c r="H416" s="41"/>
      <c r="I416" s="234"/>
      <c r="J416" s="41"/>
      <c r="K416" s="41"/>
      <c r="L416" s="45"/>
      <c r="M416" s="235"/>
      <c r="N416" s="236"/>
      <c r="O416" s="92"/>
      <c r="P416" s="92"/>
      <c r="Q416" s="92"/>
      <c r="R416" s="92"/>
      <c r="S416" s="92"/>
      <c r="T416" s="93"/>
      <c r="U416" s="39"/>
      <c r="V416" s="39"/>
      <c r="W416" s="39"/>
      <c r="X416" s="39"/>
      <c r="Y416" s="39"/>
      <c r="Z416" s="39"/>
      <c r="AA416" s="39"/>
      <c r="AB416" s="39"/>
      <c r="AC416" s="39"/>
      <c r="AD416" s="39"/>
      <c r="AE416" s="39"/>
      <c r="AT416" s="18" t="s">
        <v>133</v>
      </c>
      <c r="AU416" s="18" t="s">
        <v>131</v>
      </c>
    </row>
    <row r="417" s="2" customFormat="1">
      <c r="A417" s="39"/>
      <c r="B417" s="40"/>
      <c r="C417" s="41"/>
      <c r="D417" s="241" t="s">
        <v>197</v>
      </c>
      <c r="E417" s="41"/>
      <c r="F417" s="242" t="s">
        <v>517</v>
      </c>
      <c r="G417" s="41"/>
      <c r="H417" s="41"/>
      <c r="I417" s="234"/>
      <c r="J417" s="41"/>
      <c r="K417" s="41"/>
      <c r="L417" s="45"/>
      <c r="M417" s="235"/>
      <c r="N417" s="236"/>
      <c r="O417" s="92"/>
      <c r="P417" s="92"/>
      <c r="Q417" s="92"/>
      <c r="R417" s="92"/>
      <c r="S417" s="92"/>
      <c r="T417" s="93"/>
      <c r="U417" s="39"/>
      <c r="V417" s="39"/>
      <c r="W417" s="39"/>
      <c r="X417" s="39"/>
      <c r="Y417" s="39"/>
      <c r="Z417" s="39"/>
      <c r="AA417" s="39"/>
      <c r="AB417" s="39"/>
      <c r="AC417" s="39"/>
      <c r="AD417" s="39"/>
      <c r="AE417" s="39"/>
      <c r="AT417" s="18" t="s">
        <v>197</v>
      </c>
      <c r="AU417" s="18" t="s">
        <v>131</v>
      </c>
    </row>
    <row r="418" s="15" customFormat="1">
      <c r="A418" s="15"/>
      <c r="B418" s="266"/>
      <c r="C418" s="267"/>
      <c r="D418" s="232" t="s">
        <v>201</v>
      </c>
      <c r="E418" s="268" t="s">
        <v>1</v>
      </c>
      <c r="F418" s="269" t="s">
        <v>518</v>
      </c>
      <c r="G418" s="267"/>
      <c r="H418" s="268" t="s">
        <v>1</v>
      </c>
      <c r="I418" s="270"/>
      <c r="J418" s="267"/>
      <c r="K418" s="267"/>
      <c r="L418" s="271"/>
      <c r="M418" s="272"/>
      <c r="N418" s="273"/>
      <c r="O418" s="273"/>
      <c r="P418" s="273"/>
      <c r="Q418" s="273"/>
      <c r="R418" s="273"/>
      <c r="S418" s="273"/>
      <c r="T418" s="274"/>
      <c r="U418" s="15"/>
      <c r="V418" s="15"/>
      <c r="W418" s="15"/>
      <c r="X418" s="15"/>
      <c r="Y418" s="15"/>
      <c r="Z418" s="15"/>
      <c r="AA418" s="15"/>
      <c r="AB418" s="15"/>
      <c r="AC418" s="15"/>
      <c r="AD418" s="15"/>
      <c r="AE418" s="15"/>
      <c r="AT418" s="275" t="s">
        <v>201</v>
      </c>
      <c r="AU418" s="275" t="s">
        <v>131</v>
      </c>
      <c r="AV418" s="15" t="s">
        <v>83</v>
      </c>
      <c r="AW418" s="15" t="s">
        <v>32</v>
      </c>
      <c r="AX418" s="15" t="s">
        <v>76</v>
      </c>
      <c r="AY418" s="275" t="s">
        <v>122</v>
      </c>
    </row>
    <row r="419" s="13" customFormat="1">
      <c r="A419" s="13"/>
      <c r="B419" s="244"/>
      <c r="C419" s="245"/>
      <c r="D419" s="232" t="s">
        <v>201</v>
      </c>
      <c r="E419" s="246" t="s">
        <v>1</v>
      </c>
      <c r="F419" s="247" t="s">
        <v>203</v>
      </c>
      <c r="G419" s="245"/>
      <c r="H419" s="248">
        <v>1.125</v>
      </c>
      <c r="I419" s="249"/>
      <c r="J419" s="245"/>
      <c r="K419" s="245"/>
      <c r="L419" s="250"/>
      <c r="M419" s="251"/>
      <c r="N419" s="252"/>
      <c r="O419" s="252"/>
      <c r="P419" s="252"/>
      <c r="Q419" s="252"/>
      <c r="R419" s="252"/>
      <c r="S419" s="252"/>
      <c r="T419" s="253"/>
      <c r="U419" s="13"/>
      <c r="V419" s="13"/>
      <c r="W419" s="13"/>
      <c r="X419" s="13"/>
      <c r="Y419" s="13"/>
      <c r="Z419" s="13"/>
      <c r="AA419" s="13"/>
      <c r="AB419" s="13"/>
      <c r="AC419" s="13"/>
      <c r="AD419" s="13"/>
      <c r="AE419" s="13"/>
      <c r="AT419" s="254" t="s">
        <v>201</v>
      </c>
      <c r="AU419" s="254" t="s">
        <v>131</v>
      </c>
      <c r="AV419" s="13" t="s">
        <v>131</v>
      </c>
      <c r="AW419" s="13" t="s">
        <v>32</v>
      </c>
      <c r="AX419" s="13" t="s">
        <v>76</v>
      </c>
      <c r="AY419" s="254" t="s">
        <v>122</v>
      </c>
    </row>
    <row r="420" s="13" customFormat="1">
      <c r="A420" s="13"/>
      <c r="B420" s="244"/>
      <c r="C420" s="245"/>
      <c r="D420" s="232" t="s">
        <v>201</v>
      </c>
      <c r="E420" s="246" t="s">
        <v>1</v>
      </c>
      <c r="F420" s="247" t="s">
        <v>204</v>
      </c>
      <c r="G420" s="245"/>
      <c r="H420" s="248">
        <v>3.5099999999999998</v>
      </c>
      <c r="I420" s="249"/>
      <c r="J420" s="245"/>
      <c r="K420" s="245"/>
      <c r="L420" s="250"/>
      <c r="M420" s="251"/>
      <c r="N420" s="252"/>
      <c r="O420" s="252"/>
      <c r="P420" s="252"/>
      <c r="Q420" s="252"/>
      <c r="R420" s="252"/>
      <c r="S420" s="252"/>
      <c r="T420" s="253"/>
      <c r="U420" s="13"/>
      <c r="V420" s="13"/>
      <c r="W420" s="13"/>
      <c r="X420" s="13"/>
      <c r="Y420" s="13"/>
      <c r="Z420" s="13"/>
      <c r="AA420" s="13"/>
      <c r="AB420" s="13"/>
      <c r="AC420" s="13"/>
      <c r="AD420" s="13"/>
      <c r="AE420" s="13"/>
      <c r="AT420" s="254" t="s">
        <v>201</v>
      </c>
      <c r="AU420" s="254" t="s">
        <v>131</v>
      </c>
      <c r="AV420" s="13" t="s">
        <v>131</v>
      </c>
      <c r="AW420" s="13" t="s">
        <v>32</v>
      </c>
      <c r="AX420" s="13" t="s">
        <v>76</v>
      </c>
      <c r="AY420" s="254" t="s">
        <v>122</v>
      </c>
    </row>
    <row r="421" s="13" customFormat="1">
      <c r="A421" s="13"/>
      <c r="B421" s="244"/>
      <c r="C421" s="245"/>
      <c r="D421" s="232" t="s">
        <v>201</v>
      </c>
      <c r="E421" s="246" t="s">
        <v>1</v>
      </c>
      <c r="F421" s="247" t="s">
        <v>205</v>
      </c>
      <c r="G421" s="245"/>
      <c r="H421" s="248">
        <v>3.0600000000000001</v>
      </c>
      <c r="I421" s="249"/>
      <c r="J421" s="245"/>
      <c r="K421" s="245"/>
      <c r="L421" s="250"/>
      <c r="M421" s="251"/>
      <c r="N421" s="252"/>
      <c r="O421" s="252"/>
      <c r="P421" s="252"/>
      <c r="Q421" s="252"/>
      <c r="R421" s="252"/>
      <c r="S421" s="252"/>
      <c r="T421" s="253"/>
      <c r="U421" s="13"/>
      <c r="V421" s="13"/>
      <c r="W421" s="13"/>
      <c r="X421" s="13"/>
      <c r="Y421" s="13"/>
      <c r="Z421" s="13"/>
      <c r="AA421" s="13"/>
      <c r="AB421" s="13"/>
      <c r="AC421" s="13"/>
      <c r="AD421" s="13"/>
      <c r="AE421" s="13"/>
      <c r="AT421" s="254" t="s">
        <v>201</v>
      </c>
      <c r="AU421" s="254" t="s">
        <v>131</v>
      </c>
      <c r="AV421" s="13" t="s">
        <v>131</v>
      </c>
      <c r="AW421" s="13" t="s">
        <v>32</v>
      </c>
      <c r="AX421" s="13" t="s">
        <v>76</v>
      </c>
      <c r="AY421" s="254" t="s">
        <v>122</v>
      </c>
    </row>
    <row r="422" s="14" customFormat="1">
      <c r="A422" s="14"/>
      <c r="B422" s="255"/>
      <c r="C422" s="256"/>
      <c r="D422" s="232" t="s">
        <v>201</v>
      </c>
      <c r="E422" s="257" t="s">
        <v>1</v>
      </c>
      <c r="F422" s="258" t="s">
        <v>211</v>
      </c>
      <c r="G422" s="256"/>
      <c r="H422" s="259">
        <v>7.6950000000000003</v>
      </c>
      <c r="I422" s="260"/>
      <c r="J422" s="256"/>
      <c r="K422" s="256"/>
      <c r="L422" s="261"/>
      <c r="M422" s="262"/>
      <c r="N422" s="263"/>
      <c r="O422" s="263"/>
      <c r="P422" s="263"/>
      <c r="Q422" s="263"/>
      <c r="R422" s="263"/>
      <c r="S422" s="263"/>
      <c r="T422" s="264"/>
      <c r="U422" s="14"/>
      <c r="V422" s="14"/>
      <c r="W422" s="14"/>
      <c r="X422" s="14"/>
      <c r="Y422" s="14"/>
      <c r="Z422" s="14"/>
      <c r="AA422" s="14"/>
      <c r="AB422" s="14"/>
      <c r="AC422" s="14"/>
      <c r="AD422" s="14"/>
      <c r="AE422" s="14"/>
      <c r="AT422" s="265" t="s">
        <v>201</v>
      </c>
      <c r="AU422" s="265" t="s">
        <v>131</v>
      </c>
      <c r="AV422" s="14" t="s">
        <v>142</v>
      </c>
      <c r="AW422" s="14" t="s">
        <v>32</v>
      </c>
      <c r="AX422" s="14" t="s">
        <v>83</v>
      </c>
      <c r="AY422" s="265" t="s">
        <v>122</v>
      </c>
    </row>
    <row r="423" s="2" customFormat="1" ht="24.15" customHeight="1">
      <c r="A423" s="39"/>
      <c r="B423" s="40"/>
      <c r="C423" s="219" t="s">
        <v>519</v>
      </c>
      <c r="D423" s="219" t="s">
        <v>125</v>
      </c>
      <c r="E423" s="220" t="s">
        <v>520</v>
      </c>
      <c r="F423" s="221" t="s">
        <v>521</v>
      </c>
      <c r="G423" s="222" t="s">
        <v>193</v>
      </c>
      <c r="H423" s="223">
        <v>3</v>
      </c>
      <c r="I423" s="224"/>
      <c r="J423" s="225">
        <f>ROUND(I423*H423,2)</f>
        <v>0</v>
      </c>
      <c r="K423" s="221" t="s">
        <v>194</v>
      </c>
      <c r="L423" s="45"/>
      <c r="M423" s="226" t="s">
        <v>1</v>
      </c>
      <c r="N423" s="227" t="s">
        <v>42</v>
      </c>
      <c r="O423" s="92"/>
      <c r="P423" s="228">
        <f>O423*H423</f>
        <v>0</v>
      </c>
      <c r="Q423" s="228">
        <v>0</v>
      </c>
      <c r="R423" s="228">
        <f>Q423*H423</f>
        <v>0</v>
      </c>
      <c r="S423" s="228">
        <v>0.072999999999999995</v>
      </c>
      <c r="T423" s="229">
        <f>S423*H423</f>
        <v>0.21899999999999997</v>
      </c>
      <c r="U423" s="39"/>
      <c r="V423" s="39"/>
      <c r="W423" s="39"/>
      <c r="X423" s="39"/>
      <c r="Y423" s="39"/>
      <c r="Z423" s="39"/>
      <c r="AA423" s="39"/>
      <c r="AB423" s="39"/>
      <c r="AC423" s="39"/>
      <c r="AD423" s="39"/>
      <c r="AE423" s="39"/>
      <c r="AR423" s="230" t="s">
        <v>142</v>
      </c>
      <c r="AT423" s="230" t="s">
        <v>125</v>
      </c>
      <c r="AU423" s="230" t="s">
        <v>131</v>
      </c>
      <c r="AY423" s="18" t="s">
        <v>122</v>
      </c>
      <c r="BE423" s="231">
        <f>IF(N423="základní",J423,0)</f>
        <v>0</v>
      </c>
      <c r="BF423" s="231">
        <f>IF(N423="snížená",J423,0)</f>
        <v>0</v>
      </c>
      <c r="BG423" s="231">
        <f>IF(N423="zákl. přenesená",J423,0)</f>
        <v>0</v>
      </c>
      <c r="BH423" s="231">
        <f>IF(N423="sníž. přenesená",J423,0)</f>
        <v>0</v>
      </c>
      <c r="BI423" s="231">
        <f>IF(N423="nulová",J423,0)</f>
        <v>0</v>
      </c>
      <c r="BJ423" s="18" t="s">
        <v>131</v>
      </c>
      <c r="BK423" s="231">
        <f>ROUND(I423*H423,2)</f>
        <v>0</v>
      </c>
      <c r="BL423" s="18" t="s">
        <v>142</v>
      </c>
      <c r="BM423" s="230" t="s">
        <v>522</v>
      </c>
    </row>
    <row r="424" s="2" customFormat="1">
      <c r="A424" s="39"/>
      <c r="B424" s="40"/>
      <c r="C424" s="41"/>
      <c r="D424" s="232" t="s">
        <v>133</v>
      </c>
      <c r="E424" s="41"/>
      <c r="F424" s="233" t="s">
        <v>523</v>
      </c>
      <c r="G424" s="41"/>
      <c r="H424" s="41"/>
      <c r="I424" s="234"/>
      <c r="J424" s="41"/>
      <c r="K424" s="41"/>
      <c r="L424" s="45"/>
      <c r="M424" s="235"/>
      <c r="N424" s="236"/>
      <c r="O424" s="92"/>
      <c r="P424" s="92"/>
      <c r="Q424" s="92"/>
      <c r="R424" s="92"/>
      <c r="S424" s="92"/>
      <c r="T424" s="93"/>
      <c r="U424" s="39"/>
      <c r="V424" s="39"/>
      <c r="W424" s="39"/>
      <c r="X424" s="39"/>
      <c r="Y424" s="39"/>
      <c r="Z424" s="39"/>
      <c r="AA424" s="39"/>
      <c r="AB424" s="39"/>
      <c r="AC424" s="39"/>
      <c r="AD424" s="39"/>
      <c r="AE424" s="39"/>
      <c r="AT424" s="18" t="s">
        <v>133</v>
      </c>
      <c r="AU424" s="18" t="s">
        <v>131</v>
      </c>
    </row>
    <row r="425" s="2" customFormat="1">
      <c r="A425" s="39"/>
      <c r="B425" s="40"/>
      <c r="C425" s="41"/>
      <c r="D425" s="241" t="s">
        <v>197</v>
      </c>
      <c r="E425" s="41"/>
      <c r="F425" s="242" t="s">
        <v>524</v>
      </c>
      <c r="G425" s="41"/>
      <c r="H425" s="41"/>
      <c r="I425" s="234"/>
      <c r="J425" s="41"/>
      <c r="K425" s="41"/>
      <c r="L425" s="45"/>
      <c r="M425" s="235"/>
      <c r="N425" s="236"/>
      <c r="O425" s="92"/>
      <c r="P425" s="92"/>
      <c r="Q425" s="92"/>
      <c r="R425" s="92"/>
      <c r="S425" s="92"/>
      <c r="T425" s="93"/>
      <c r="U425" s="39"/>
      <c r="V425" s="39"/>
      <c r="W425" s="39"/>
      <c r="X425" s="39"/>
      <c r="Y425" s="39"/>
      <c r="Z425" s="39"/>
      <c r="AA425" s="39"/>
      <c r="AB425" s="39"/>
      <c r="AC425" s="39"/>
      <c r="AD425" s="39"/>
      <c r="AE425" s="39"/>
      <c r="AT425" s="18" t="s">
        <v>197</v>
      </c>
      <c r="AU425" s="18" t="s">
        <v>131</v>
      </c>
    </row>
    <row r="426" s="13" customFormat="1">
      <c r="A426" s="13"/>
      <c r="B426" s="244"/>
      <c r="C426" s="245"/>
      <c r="D426" s="232" t="s">
        <v>201</v>
      </c>
      <c r="E426" s="246" t="s">
        <v>1</v>
      </c>
      <c r="F426" s="247" t="s">
        <v>209</v>
      </c>
      <c r="G426" s="245"/>
      <c r="H426" s="248">
        <v>3</v>
      </c>
      <c r="I426" s="249"/>
      <c r="J426" s="245"/>
      <c r="K426" s="245"/>
      <c r="L426" s="250"/>
      <c r="M426" s="251"/>
      <c r="N426" s="252"/>
      <c r="O426" s="252"/>
      <c r="P426" s="252"/>
      <c r="Q426" s="252"/>
      <c r="R426" s="252"/>
      <c r="S426" s="252"/>
      <c r="T426" s="253"/>
      <c r="U426" s="13"/>
      <c r="V426" s="13"/>
      <c r="W426" s="13"/>
      <c r="X426" s="13"/>
      <c r="Y426" s="13"/>
      <c r="Z426" s="13"/>
      <c r="AA426" s="13"/>
      <c r="AB426" s="13"/>
      <c r="AC426" s="13"/>
      <c r="AD426" s="13"/>
      <c r="AE426" s="13"/>
      <c r="AT426" s="254" t="s">
        <v>201</v>
      </c>
      <c r="AU426" s="254" t="s">
        <v>131</v>
      </c>
      <c r="AV426" s="13" t="s">
        <v>131</v>
      </c>
      <c r="AW426" s="13" t="s">
        <v>32</v>
      </c>
      <c r="AX426" s="13" t="s">
        <v>83</v>
      </c>
      <c r="AY426" s="254" t="s">
        <v>122</v>
      </c>
    </row>
    <row r="427" s="2" customFormat="1" ht="24.15" customHeight="1">
      <c r="A427" s="39"/>
      <c r="B427" s="40"/>
      <c r="C427" s="219" t="s">
        <v>525</v>
      </c>
      <c r="D427" s="219" t="s">
        <v>125</v>
      </c>
      <c r="E427" s="220" t="s">
        <v>526</v>
      </c>
      <c r="F427" s="221" t="s">
        <v>527</v>
      </c>
      <c r="G427" s="222" t="s">
        <v>193</v>
      </c>
      <c r="H427" s="223">
        <v>75.450000000000003</v>
      </c>
      <c r="I427" s="224"/>
      <c r="J427" s="225">
        <f>ROUND(I427*H427,2)</f>
        <v>0</v>
      </c>
      <c r="K427" s="221" t="s">
        <v>194</v>
      </c>
      <c r="L427" s="45"/>
      <c r="M427" s="226" t="s">
        <v>1</v>
      </c>
      <c r="N427" s="227" t="s">
        <v>42</v>
      </c>
      <c r="O427" s="92"/>
      <c r="P427" s="228">
        <f>O427*H427</f>
        <v>0</v>
      </c>
      <c r="Q427" s="228">
        <v>0</v>
      </c>
      <c r="R427" s="228">
        <f>Q427*H427</f>
        <v>0</v>
      </c>
      <c r="S427" s="228">
        <v>0.058999999999999997</v>
      </c>
      <c r="T427" s="229">
        <f>S427*H427</f>
        <v>4.4515500000000001</v>
      </c>
      <c r="U427" s="39"/>
      <c r="V427" s="39"/>
      <c r="W427" s="39"/>
      <c r="X427" s="39"/>
      <c r="Y427" s="39"/>
      <c r="Z427" s="39"/>
      <c r="AA427" s="39"/>
      <c r="AB427" s="39"/>
      <c r="AC427" s="39"/>
      <c r="AD427" s="39"/>
      <c r="AE427" s="39"/>
      <c r="AR427" s="230" t="s">
        <v>142</v>
      </c>
      <c r="AT427" s="230" t="s">
        <v>125</v>
      </c>
      <c r="AU427" s="230" t="s">
        <v>131</v>
      </c>
      <c r="AY427" s="18" t="s">
        <v>122</v>
      </c>
      <c r="BE427" s="231">
        <f>IF(N427="základní",J427,0)</f>
        <v>0</v>
      </c>
      <c r="BF427" s="231">
        <f>IF(N427="snížená",J427,0)</f>
        <v>0</v>
      </c>
      <c r="BG427" s="231">
        <f>IF(N427="zákl. přenesená",J427,0)</f>
        <v>0</v>
      </c>
      <c r="BH427" s="231">
        <f>IF(N427="sníž. přenesená",J427,0)</f>
        <v>0</v>
      </c>
      <c r="BI427" s="231">
        <f>IF(N427="nulová",J427,0)</f>
        <v>0</v>
      </c>
      <c r="BJ427" s="18" t="s">
        <v>131</v>
      </c>
      <c r="BK427" s="231">
        <f>ROUND(I427*H427,2)</f>
        <v>0</v>
      </c>
      <c r="BL427" s="18" t="s">
        <v>142</v>
      </c>
      <c r="BM427" s="230" t="s">
        <v>528</v>
      </c>
    </row>
    <row r="428" s="2" customFormat="1">
      <c r="A428" s="39"/>
      <c r="B428" s="40"/>
      <c r="C428" s="41"/>
      <c r="D428" s="232" t="s">
        <v>133</v>
      </c>
      <c r="E428" s="41"/>
      <c r="F428" s="233" t="s">
        <v>529</v>
      </c>
      <c r="G428" s="41"/>
      <c r="H428" s="41"/>
      <c r="I428" s="234"/>
      <c r="J428" s="41"/>
      <c r="K428" s="41"/>
      <c r="L428" s="45"/>
      <c r="M428" s="235"/>
      <c r="N428" s="236"/>
      <c r="O428" s="92"/>
      <c r="P428" s="92"/>
      <c r="Q428" s="92"/>
      <c r="R428" s="92"/>
      <c r="S428" s="92"/>
      <c r="T428" s="93"/>
      <c r="U428" s="39"/>
      <c r="V428" s="39"/>
      <c r="W428" s="39"/>
      <c r="X428" s="39"/>
      <c r="Y428" s="39"/>
      <c r="Z428" s="39"/>
      <c r="AA428" s="39"/>
      <c r="AB428" s="39"/>
      <c r="AC428" s="39"/>
      <c r="AD428" s="39"/>
      <c r="AE428" s="39"/>
      <c r="AT428" s="18" t="s">
        <v>133</v>
      </c>
      <c r="AU428" s="18" t="s">
        <v>131</v>
      </c>
    </row>
    <row r="429" s="2" customFormat="1">
      <c r="A429" s="39"/>
      <c r="B429" s="40"/>
      <c r="C429" s="41"/>
      <c r="D429" s="241" t="s">
        <v>197</v>
      </c>
      <c r="E429" s="41"/>
      <c r="F429" s="242" t="s">
        <v>530</v>
      </c>
      <c r="G429" s="41"/>
      <c r="H429" s="41"/>
      <c r="I429" s="234"/>
      <c r="J429" s="41"/>
      <c r="K429" s="41"/>
      <c r="L429" s="45"/>
      <c r="M429" s="235"/>
      <c r="N429" s="236"/>
      <c r="O429" s="92"/>
      <c r="P429" s="92"/>
      <c r="Q429" s="92"/>
      <c r="R429" s="92"/>
      <c r="S429" s="92"/>
      <c r="T429" s="93"/>
      <c r="U429" s="39"/>
      <c r="V429" s="39"/>
      <c r="W429" s="39"/>
      <c r="X429" s="39"/>
      <c r="Y429" s="39"/>
      <c r="Z429" s="39"/>
      <c r="AA429" s="39"/>
      <c r="AB429" s="39"/>
      <c r="AC429" s="39"/>
      <c r="AD429" s="39"/>
      <c r="AE429" s="39"/>
      <c r="AT429" s="18" t="s">
        <v>197</v>
      </c>
      <c r="AU429" s="18" t="s">
        <v>131</v>
      </c>
    </row>
    <row r="430" s="13" customFormat="1">
      <c r="A430" s="13"/>
      <c r="B430" s="244"/>
      <c r="C430" s="245"/>
      <c r="D430" s="232" t="s">
        <v>201</v>
      </c>
      <c r="E430" s="246" t="s">
        <v>1</v>
      </c>
      <c r="F430" s="247" t="s">
        <v>210</v>
      </c>
      <c r="G430" s="245"/>
      <c r="H430" s="248">
        <v>2.1000000000000001</v>
      </c>
      <c r="I430" s="249"/>
      <c r="J430" s="245"/>
      <c r="K430" s="245"/>
      <c r="L430" s="250"/>
      <c r="M430" s="251"/>
      <c r="N430" s="252"/>
      <c r="O430" s="252"/>
      <c r="P430" s="252"/>
      <c r="Q430" s="252"/>
      <c r="R430" s="252"/>
      <c r="S430" s="252"/>
      <c r="T430" s="253"/>
      <c r="U430" s="13"/>
      <c r="V430" s="13"/>
      <c r="W430" s="13"/>
      <c r="X430" s="13"/>
      <c r="Y430" s="13"/>
      <c r="Z430" s="13"/>
      <c r="AA430" s="13"/>
      <c r="AB430" s="13"/>
      <c r="AC430" s="13"/>
      <c r="AD430" s="13"/>
      <c r="AE430" s="13"/>
      <c r="AT430" s="254" t="s">
        <v>201</v>
      </c>
      <c r="AU430" s="254" t="s">
        <v>131</v>
      </c>
      <c r="AV430" s="13" t="s">
        <v>131</v>
      </c>
      <c r="AW430" s="13" t="s">
        <v>32</v>
      </c>
      <c r="AX430" s="13" t="s">
        <v>76</v>
      </c>
      <c r="AY430" s="254" t="s">
        <v>122</v>
      </c>
    </row>
    <row r="431" s="13" customFormat="1">
      <c r="A431" s="13"/>
      <c r="B431" s="244"/>
      <c r="C431" s="245"/>
      <c r="D431" s="232" t="s">
        <v>201</v>
      </c>
      <c r="E431" s="246" t="s">
        <v>1</v>
      </c>
      <c r="F431" s="247" t="s">
        <v>207</v>
      </c>
      <c r="G431" s="245"/>
      <c r="H431" s="248">
        <v>12</v>
      </c>
      <c r="I431" s="249"/>
      <c r="J431" s="245"/>
      <c r="K431" s="245"/>
      <c r="L431" s="250"/>
      <c r="M431" s="251"/>
      <c r="N431" s="252"/>
      <c r="O431" s="252"/>
      <c r="P431" s="252"/>
      <c r="Q431" s="252"/>
      <c r="R431" s="252"/>
      <c r="S431" s="252"/>
      <c r="T431" s="253"/>
      <c r="U431" s="13"/>
      <c r="V431" s="13"/>
      <c r="W431" s="13"/>
      <c r="X431" s="13"/>
      <c r="Y431" s="13"/>
      <c r="Z431" s="13"/>
      <c r="AA431" s="13"/>
      <c r="AB431" s="13"/>
      <c r="AC431" s="13"/>
      <c r="AD431" s="13"/>
      <c r="AE431" s="13"/>
      <c r="AT431" s="254" t="s">
        <v>201</v>
      </c>
      <c r="AU431" s="254" t="s">
        <v>131</v>
      </c>
      <c r="AV431" s="13" t="s">
        <v>131</v>
      </c>
      <c r="AW431" s="13" t="s">
        <v>32</v>
      </c>
      <c r="AX431" s="13" t="s">
        <v>76</v>
      </c>
      <c r="AY431" s="254" t="s">
        <v>122</v>
      </c>
    </row>
    <row r="432" s="13" customFormat="1">
      <c r="A432" s="13"/>
      <c r="B432" s="244"/>
      <c r="C432" s="245"/>
      <c r="D432" s="232" t="s">
        <v>201</v>
      </c>
      <c r="E432" s="246" t="s">
        <v>1</v>
      </c>
      <c r="F432" s="247" t="s">
        <v>206</v>
      </c>
      <c r="G432" s="245"/>
      <c r="H432" s="248">
        <v>54.600000000000001</v>
      </c>
      <c r="I432" s="249"/>
      <c r="J432" s="245"/>
      <c r="K432" s="245"/>
      <c r="L432" s="250"/>
      <c r="M432" s="251"/>
      <c r="N432" s="252"/>
      <c r="O432" s="252"/>
      <c r="P432" s="252"/>
      <c r="Q432" s="252"/>
      <c r="R432" s="252"/>
      <c r="S432" s="252"/>
      <c r="T432" s="253"/>
      <c r="U432" s="13"/>
      <c r="V432" s="13"/>
      <c r="W432" s="13"/>
      <c r="X432" s="13"/>
      <c r="Y432" s="13"/>
      <c r="Z432" s="13"/>
      <c r="AA432" s="13"/>
      <c r="AB432" s="13"/>
      <c r="AC432" s="13"/>
      <c r="AD432" s="13"/>
      <c r="AE432" s="13"/>
      <c r="AT432" s="254" t="s">
        <v>201</v>
      </c>
      <c r="AU432" s="254" t="s">
        <v>131</v>
      </c>
      <c r="AV432" s="13" t="s">
        <v>131</v>
      </c>
      <c r="AW432" s="13" t="s">
        <v>32</v>
      </c>
      <c r="AX432" s="13" t="s">
        <v>76</v>
      </c>
      <c r="AY432" s="254" t="s">
        <v>122</v>
      </c>
    </row>
    <row r="433" s="13" customFormat="1">
      <c r="A433" s="13"/>
      <c r="B433" s="244"/>
      <c r="C433" s="245"/>
      <c r="D433" s="232" t="s">
        <v>201</v>
      </c>
      <c r="E433" s="246" t="s">
        <v>1</v>
      </c>
      <c r="F433" s="247" t="s">
        <v>208</v>
      </c>
      <c r="G433" s="245"/>
      <c r="H433" s="248">
        <v>6.75</v>
      </c>
      <c r="I433" s="249"/>
      <c r="J433" s="245"/>
      <c r="K433" s="245"/>
      <c r="L433" s="250"/>
      <c r="M433" s="251"/>
      <c r="N433" s="252"/>
      <c r="O433" s="252"/>
      <c r="P433" s="252"/>
      <c r="Q433" s="252"/>
      <c r="R433" s="252"/>
      <c r="S433" s="252"/>
      <c r="T433" s="253"/>
      <c r="U433" s="13"/>
      <c r="V433" s="13"/>
      <c r="W433" s="13"/>
      <c r="X433" s="13"/>
      <c r="Y433" s="13"/>
      <c r="Z433" s="13"/>
      <c r="AA433" s="13"/>
      <c r="AB433" s="13"/>
      <c r="AC433" s="13"/>
      <c r="AD433" s="13"/>
      <c r="AE433" s="13"/>
      <c r="AT433" s="254" t="s">
        <v>201</v>
      </c>
      <c r="AU433" s="254" t="s">
        <v>131</v>
      </c>
      <c r="AV433" s="13" t="s">
        <v>131</v>
      </c>
      <c r="AW433" s="13" t="s">
        <v>32</v>
      </c>
      <c r="AX433" s="13" t="s">
        <v>76</v>
      </c>
      <c r="AY433" s="254" t="s">
        <v>122</v>
      </c>
    </row>
    <row r="434" s="14" customFormat="1">
      <c r="A434" s="14"/>
      <c r="B434" s="255"/>
      <c r="C434" s="256"/>
      <c r="D434" s="232" t="s">
        <v>201</v>
      </c>
      <c r="E434" s="257" t="s">
        <v>1</v>
      </c>
      <c r="F434" s="258" t="s">
        <v>211</v>
      </c>
      <c r="G434" s="256"/>
      <c r="H434" s="259">
        <v>75.450000000000003</v>
      </c>
      <c r="I434" s="260"/>
      <c r="J434" s="256"/>
      <c r="K434" s="256"/>
      <c r="L434" s="261"/>
      <c r="M434" s="262"/>
      <c r="N434" s="263"/>
      <c r="O434" s="263"/>
      <c r="P434" s="263"/>
      <c r="Q434" s="263"/>
      <c r="R434" s="263"/>
      <c r="S434" s="263"/>
      <c r="T434" s="264"/>
      <c r="U434" s="14"/>
      <c r="V434" s="14"/>
      <c r="W434" s="14"/>
      <c r="X434" s="14"/>
      <c r="Y434" s="14"/>
      <c r="Z434" s="14"/>
      <c r="AA434" s="14"/>
      <c r="AB434" s="14"/>
      <c r="AC434" s="14"/>
      <c r="AD434" s="14"/>
      <c r="AE434" s="14"/>
      <c r="AT434" s="265" t="s">
        <v>201</v>
      </c>
      <c r="AU434" s="265" t="s">
        <v>131</v>
      </c>
      <c r="AV434" s="14" t="s">
        <v>142</v>
      </c>
      <c r="AW434" s="14" t="s">
        <v>32</v>
      </c>
      <c r="AX434" s="14" t="s">
        <v>83</v>
      </c>
      <c r="AY434" s="265" t="s">
        <v>122</v>
      </c>
    </row>
    <row r="435" s="2" customFormat="1" ht="24.15" customHeight="1">
      <c r="A435" s="39"/>
      <c r="B435" s="40"/>
      <c r="C435" s="219" t="s">
        <v>531</v>
      </c>
      <c r="D435" s="219" t="s">
        <v>125</v>
      </c>
      <c r="E435" s="220" t="s">
        <v>532</v>
      </c>
      <c r="F435" s="221" t="s">
        <v>533</v>
      </c>
      <c r="G435" s="222" t="s">
        <v>128</v>
      </c>
      <c r="H435" s="223">
        <v>1</v>
      </c>
      <c r="I435" s="224"/>
      <c r="J435" s="225">
        <f>ROUND(I435*H435,2)</f>
        <v>0</v>
      </c>
      <c r="K435" s="221" t="s">
        <v>1</v>
      </c>
      <c r="L435" s="45"/>
      <c r="M435" s="226" t="s">
        <v>1</v>
      </c>
      <c r="N435" s="227" t="s">
        <v>42</v>
      </c>
      <c r="O435" s="92"/>
      <c r="P435" s="228">
        <f>O435*H435</f>
        <v>0</v>
      </c>
      <c r="Q435" s="228">
        <v>0</v>
      </c>
      <c r="R435" s="228">
        <f>Q435*H435</f>
        <v>0</v>
      </c>
      <c r="S435" s="228">
        <v>0</v>
      </c>
      <c r="T435" s="229">
        <f>S435*H435</f>
        <v>0</v>
      </c>
      <c r="U435" s="39"/>
      <c r="V435" s="39"/>
      <c r="W435" s="39"/>
      <c r="X435" s="39"/>
      <c r="Y435" s="39"/>
      <c r="Z435" s="39"/>
      <c r="AA435" s="39"/>
      <c r="AB435" s="39"/>
      <c r="AC435" s="39"/>
      <c r="AD435" s="39"/>
      <c r="AE435" s="39"/>
      <c r="AR435" s="230" t="s">
        <v>142</v>
      </c>
      <c r="AT435" s="230" t="s">
        <v>125</v>
      </c>
      <c r="AU435" s="230" t="s">
        <v>131</v>
      </c>
      <c r="AY435" s="18" t="s">
        <v>122</v>
      </c>
      <c r="BE435" s="231">
        <f>IF(N435="základní",J435,0)</f>
        <v>0</v>
      </c>
      <c r="BF435" s="231">
        <f>IF(N435="snížená",J435,0)</f>
        <v>0</v>
      </c>
      <c r="BG435" s="231">
        <f>IF(N435="zákl. přenesená",J435,0)</f>
        <v>0</v>
      </c>
      <c r="BH435" s="231">
        <f>IF(N435="sníž. přenesená",J435,0)</f>
        <v>0</v>
      </c>
      <c r="BI435" s="231">
        <f>IF(N435="nulová",J435,0)</f>
        <v>0</v>
      </c>
      <c r="BJ435" s="18" t="s">
        <v>131</v>
      </c>
      <c r="BK435" s="231">
        <f>ROUND(I435*H435,2)</f>
        <v>0</v>
      </c>
      <c r="BL435" s="18" t="s">
        <v>142</v>
      </c>
      <c r="BM435" s="230" t="s">
        <v>534</v>
      </c>
    </row>
    <row r="436" s="2" customFormat="1">
      <c r="A436" s="39"/>
      <c r="B436" s="40"/>
      <c r="C436" s="41"/>
      <c r="D436" s="232" t="s">
        <v>133</v>
      </c>
      <c r="E436" s="41"/>
      <c r="F436" s="233" t="s">
        <v>533</v>
      </c>
      <c r="G436" s="41"/>
      <c r="H436" s="41"/>
      <c r="I436" s="234"/>
      <c r="J436" s="41"/>
      <c r="K436" s="41"/>
      <c r="L436" s="45"/>
      <c r="M436" s="235"/>
      <c r="N436" s="236"/>
      <c r="O436" s="92"/>
      <c r="P436" s="92"/>
      <c r="Q436" s="92"/>
      <c r="R436" s="92"/>
      <c r="S436" s="92"/>
      <c r="T436" s="93"/>
      <c r="U436" s="39"/>
      <c r="V436" s="39"/>
      <c r="W436" s="39"/>
      <c r="X436" s="39"/>
      <c r="Y436" s="39"/>
      <c r="Z436" s="39"/>
      <c r="AA436" s="39"/>
      <c r="AB436" s="39"/>
      <c r="AC436" s="39"/>
      <c r="AD436" s="39"/>
      <c r="AE436" s="39"/>
      <c r="AT436" s="18" t="s">
        <v>133</v>
      </c>
      <c r="AU436" s="18" t="s">
        <v>131</v>
      </c>
    </row>
    <row r="437" s="2" customFormat="1" ht="16.5" customHeight="1">
      <c r="A437" s="39"/>
      <c r="B437" s="40"/>
      <c r="C437" s="219" t="s">
        <v>535</v>
      </c>
      <c r="D437" s="219" t="s">
        <v>125</v>
      </c>
      <c r="E437" s="220" t="s">
        <v>536</v>
      </c>
      <c r="F437" s="221" t="s">
        <v>537</v>
      </c>
      <c r="G437" s="222" t="s">
        <v>193</v>
      </c>
      <c r="H437" s="223">
        <v>182.46000000000001</v>
      </c>
      <c r="I437" s="224"/>
      <c r="J437" s="225">
        <f>ROUND(I437*H437,2)</f>
        <v>0</v>
      </c>
      <c r="K437" s="221" t="s">
        <v>194</v>
      </c>
      <c r="L437" s="45"/>
      <c r="M437" s="226" t="s">
        <v>1</v>
      </c>
      <c r="N437" s="227" t="s">
        <v>42</v>
      </c>
      <c r="O437" s="92"/>
      <c r="P437" s="228">
        <f>O437*H437</f>
        <v>0</v>
      </c>
      <c r="Q437" s="228">
        <v>0</v>
      </c>
      <c r="R437" s="228">
        <f>Q437*H437</f>
        <v>0</v>
      </c>
      <c r="S437" s="228">
        <v>0</v>
      </c>
      <c r="T437" s="229">
        <f>S437*H437</f>
        <v>0</v>
      </c>
      <c r="U437" s="39"/>
      <c r="V437" s="39"/>
      <c r="W437" s="39"/>
      <c r="X437" s="39"/>
      <c r="Y437" s="39"/>
      <c r="Z437" s="39"/>
      <c r="AA437" s="39"/>
      <c r="AB437" s="39"/>
      <c r="AC437" s="39"/>
      <c r="AD437" s="39"/>
      <c r="AE437" s="39"/>
      <c r="AR437" s="230" t="s">
        <v>142</v>
      </c>
      <c r="AT437" s="230" t="s">
        <v>125</v>
      </c>
      <c r="AU437" s="230" t="s">
        <v>131</v>
      </c>
      <c r="AY437" s="18" t="s">
        <v>122</v>
      </c>
      <c r="BE437" s="231">
        <f>IF(N437="základní",J437,0)</f>
        <v>0</v>
      </c>
      <c r="BF437" s="231">
        <f>IF(N437="snížená",J437,0)</f>
        <v>0</v>
      </c>
      <c r="BG437" s="231">
        <f>IF(N437="zákl. přenesená",J437,0)</f>
        <v>0</v>
      </c>
      <c r="BH437" s="231">
        <f>IF(N437="sníž. přenesená",J437,0)</f>
        <v>0</v>
      </c>
      <c r="BI437" s="231">
        <f>IF(N437="nulová",J437,0)</f>
        <v>0</v>
      </c>
      <c r="BJ437" s="18" t="s">
        <v>131</v>
      </c>
      <c r="BK437" s="231">
        <f>ROUND(I437*H437,2)</f>
        <v>0</v>
      </c>
      <c r="BL437" s="18" t="s">
        <v>142</v>
      </c>
      <c r="BM437" s="230" t="s">
        <v>538</v>
      </c>
    </row>
    <row r="438" s="2" customFormat="1">
      <c r="A438" s="39"/>
      <c r="B438" s="40"/>
      <c r="C438" s="41"/>
      <c r="D438" s="232" t="s">
        <v>133</v>
      </c>
      <c r="E438" s="41"/>
      <c r="F438" s="233" t="s">
        <v>539</v>
      </c>
      <c r="G438" s="41"/>
      <c r="H438" s="41"/>
      <c r="I438" s="234"/>
      <c r="J438" s="41"/>
      <c r="K438" s="41"/>
      <c r="L438" s="45"/>
      <c r="M438" s="235"/>
      <c r="N438" s="236"/>
      <c r="O438" s="92"/>
      <c r="P438" s="92"/>
      <c r="Q438" s="92"/>
      <c r="R438" s="92"/>
      <c r="S438" s="92"/>
      <c r="T438" s="93"/>
      <c r="U438" s="39"/>
      <c r="V438" s="39"/>
      <c r="W438" s="39"/>
      <c r="X438" s="39"/>
      <c r="Y438" s="39"/>
      <c r="Z438" s="39"/>
      <c r="AA438" s="39"/>
      <c r="AB438" s="39"/>
      <c r="AC438" s="39"/>
      <c r="AD438" s="39"/>
      <c r="AE438" s="39"/>
      <c r="AT438" s="18" t="s">
        <v>133</v>
      </c>
      <c r="AU438" s="18" t="s">
        <v>131</v>
      </c>
    </row>
    <row r="439" s="2" customFormat="1">
      <c r="A439" s="39"/>
      <c r="B439" s="40"/>
      <c r="C439" s="41"/>
      <c r="D439" s="241" t="s">
        <v>197</v>
      </c>
      <c r="E439" s="41"/>
      <c r="F439" s="242" t="s">
        <v>540</v>
      </c>
      <c r="G439" s="41"/>
      <c r="H439" s="41"/>
      <c r="I439" s="234"/>
      <c r="J439" s="41"/>
      <c r="K439" s="41"/>
      <c r="L439" s="45"/>
      <c r="M439" s="235"/>
      <c r="N439" s="236"/>
      <c r="O439" s="92"/>
      <c r="P439" s="92"/>
      <c r="Q439" s="92"/>
      <c r="R439" s="92"/>
      <c r="S439" s="92"/>
      <c r="T439" s="93"/>
      <c r="U439" s="39"/>
      <c r="V439" s="39"/>
      <c r="W439" s="39"/>
      <c r="X439" s="39"/>
      <c r="Y439" s="39"/>
      <c r="Z439" s="39"/>
      <c r="AA439" s="39"/>
      <c r="AB439" s="39"/>
      <c r="AC439" s="39"/>
      <c r="AD439" s="39"/>
      <c r="AE439" s="39"/>
      <c r="AT439" s="18" t="s">
        <v>197</v>
      </c>
      <c r="AU439" s="18" t="s">
        <v>131</v>
      </c>
    </row>
    <row r="440" s="2" customFormat="1">
      <c r="A440" s="39"/>
      <c r="B440" s="40"/>
      <c r="C440" s="41"/>
      <c r="D440" s="232" t="s">
        <v>199</v>
      </c>
      <c r="E440" s="41"/>
      <c r="F440" s="243" t="s">
        <v>541</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199</v>
      </c>
      <c r="AU440" s="18" t="s">
        <v>131</v>
      </c>
    </row>
    <row r="441" s="15" customFormat="1">
      <c r="A441" s="15"/>
      <c r="B441" s="266"/>
      <c r="C441" s="267"/>
      <c r="D441" s="232" t="s">
        <v>201</v>
      </c>
      <c r="E441" s="268" t="s">
        <v>1</v>
      </c>
      <c r="F441" s="269" t="s">
        <v>542</v>
      </c>
      <c r="G441" s="267"/>
      <c r="H441" s="268" t="s">
        <v>1</v>
      </c>
      <c r="I441" s="270"/>
      <c r="J441" s="267"/>
      <c r="K441" s="267"/>
      <c r="L441" s="271"/>
      <c r="M441" s="272"/>
      <c r="N441" s="273"/>
      <c r="O441" s="273"/>
      <c r="P441" s="273"/>
      <c r="Q441" s="273"/>
      <c r="R441" s="273"/>
      <c r="S441" s="273"/>
      <c r="T441" s="274"/>
      <c r="U441" s="15"/>
      <c r="V441" s="15"/>
      <c r="W441" s="15"/>
      <c r="X441" s="15"/>
      <c r="Y441" s="15"/>
      <c r="Z441" s="15"/>
      <c r="AA441" s="15"/>
      <c r="AB441" s="15"/>
      <c r="AC441" s="15"/>
      <c r="AD441" s="15"/>
      <c r="AE441" s="15"/>
      <c r="AT441" s="275" t="s">
        <v>201</v>
      </c>
      <c r="AU441" s="275" t="s">
        <v>131</v>
      </c>
      <c r="AV441" s="15" t="s">
        <v>83</v>
      </c>
      <c r="AW441" s="15" t="s">
        <v>32</v>
      </c>
      <c r="AX441" s="15" t="s">
        <v>76</v>
      </c>
      <c r="AY441" s="275" t="s">
        <v>122</v>
      </c>
    </row>
    <row r="442" s="13" customFormat="1">
      <c r="A442" s="13"/>
      <c r="B442" s="244"/>
      <c r="C442" s="245"/>
      <c r="D442" s="232" t="s">
        <v>201</v>
      </c>
      <c r="E442" s="246" t="s">
        <v>1</v>
      </c>
      <c r="F442" s="247" t="s">
        <v>543</v>
      </c>
      <c r="G442" s="245"/>
      <c r="H442" s="248">
        <v>54.115000000000002</v>
      </c>
      <c r="I442" s="249"/>
      <c r="J442" s="245"/>
      <c r="K442" s="245"/>
      <c r="L442" s="250"/>
      <c r="M442" s="251"/>
      <c r="N442" s="252"/>
      <c r="O442" s="252"/>
      <c r="P442" s="252"/>
      <c r="Q442" s="252"/>
      <c r="R442" s="252"/>
      <c r="S442" s="252"/>
      <c r="T442" s="253"/>
      <c r="U442" s="13"/>
      <c r="V442" s="13"/>
      <c r="W442" s="13"/>
      <c r="X442" s="13"/>
      <c r="Y442" s="13"/>
      <c r="Z442" s="13"/>
      <c r="AA442" s="13"/>
      <c r="AB442" s="13"/>
      <c r="AC442" s="13"/>
      <c r="AD442" s="13"/>
      <c r="AE442" s="13"/>
      <c r="AT442" s="254" t="s">
        <v>201</v>
      </c>
      <c r="AU442" s="254" t="s">
        <v>131</v>
      </c>
      <c r="AV442" s="13" t="s">
        <v>131</v>
      </c>
      <c r="AW442" s="13" t="s">
        <v>32</v>
      </c>
      <c r="AX442" s="13" t="s">
        <v>76</v>
      </c>
      <c r="AY442" s="254" t="s">
        <v>122</v>
      </c>
    </row>
    <row r="443" s="13" customFormat="1">
      <c r="A443" s="13"/>
      <c r="B443" s="244"/>
      <c r="C443" s="245"/>
      <c r="D443" s="232" t="s">
        <v>201</v>
      </c>
      <c r="E443" s="246" t="s">
        <v>1</v>
      </c>
      <c r="F443" s="247" t="s">
        <v>544</v>
      </c>
      <c r="G443" s="245"/>
      <c r="H443" s="248">
        <v>130.62000000000001</v>
      </c>
      <c r="I443" s="249"/>
      <c r="J443" s="245"/>
      <c r="K443" s="245"/>
      <c r="L443" s="250"/>
      <c r="M443" s="251"/>
      <c r="N443" s="252"/>
      <c r="O443" s="252"/>
      <c r="P443" s="252"/>
      <c r="Q443" s="252"/>
      <c r="R443" s="252"/>
      <c r="S443" s="252"/>
      <c r="T443" s="253"/>
      <c r="U443" s="13"/>
      <c r="V443" s="13"/>
      <c r="W443" s="13"/>
      <c r="X443" s="13"/>
      <c r="Y443" s="13"/>
      <c r="Z443" s="13"/>
      <c r="AA443" s="13"/>
      <c r="AB443" s="13"/>
      <c r="AC443" s="13"/>
      <c r="AD443" s="13"/>
      <c r="AE443" s="13"/>
      <c r="AT443" s="254" t="s">
        <v>201</v>
      </c>
      <c r="AU443" s="254" t="s">
        <v>131</v>
      </c>
      <c r="AV443" s="13" t="s">
        <v>131</v>
      </c>
      <c r="AW443" s="13" t="s">
        <v>32</v>
      </c>
      <c r="AX443" s="13" t="s">
        <v>76</v>
      </c>
      <c r="AY443" s="254" t="s">
        <v>122</v>
      </c>
    </row>
    <row r="444" s="13" customFormat="1">
      <c r="A444" s="13"/>
      <c r="B444" s="244"/>
      <c r="C444" s="245"/>
      <c r="D444" s="232" t="s">
        <v>201</v>
      </c>
      <c r="E444" s="246" t="s">
        <v>1</v>
      </c>
      <c r="F444" s="247" t="s">
        <v>545</v>
      </c>
      <c r="G444" s="245"/>
      <c r="H444" s="248">
        <v>-2.2749999999999999</v>
      </c>
      <c r="I444" s="249"/>
      <c r="J444" s="245"/>
      <c r="K444" s="245"/>
      <c r="L444" s="250"/>
      <c r="M444" s="251"/>
      <c r="N444" s="252"/>
      <c r="O444" s="252"/>
      <c r="P444" s="252"/>
      <c r="Q444" s="252"/>
      <c r="R444" s="252"/>
      <c r="S444" s="252"/>
      <c r="T444" s="253"/>
      <c r="U444" s="13"/>
      <c r="V444" s="13"/>
      <c r="W444" s="13"/>
      <c r="X444" s="13"/>
      <c r="Y444" s="13"/>
      <c r="Z444" s="13"/>
      <c r="AA444" s="13"/>
      <c r="AB444" s="13"/>
      <c r="AC444" s="13"/>
      <c r="AD444" s="13"/>
      <c r="AE444" s="13"/>
      <c r="AT444" s="254" t="s">
        <v>201</v>
      </c>
      <c r="AU444" s="254" t="s">
        <v>131</v>
      </c>
      <c r="AV444" s="13" t="s">
        <v>131</v>
      </c>
      <c r="AW444" s="13" t="s">
        <v>32</v>
      </c>
      <c r="AX444" s="13" t="s">
        <v>76</v>
      </c>
      <c r="AY444" s="254" t="s">
        <v>122</v>
      </c>
    </row>
    <row r="445" s="14" customFormat="1">
      <c r="A445" s="14"/>
      <c r="B445" s="255"/>
      <c r="C445" s="256"/>
      <c r="D445" s="232" t="s">
        <v>201</v>
      </c>
      <c r="E445" s="257" t="s">
        <v>1</v>
      </c>
      <c r="F445" s="258" t="s">
        <v>211</v>
      </c>
      <c r="G445" s="256"/>
      <c r="H445" s="259">
        <v>182.46000000000001</v>
      </c>
      <c r="I445" s="260"/>
      <c r="J445" s="256"/>
      <c r="K445" s="256"/>
      <c r="L445" s="261"/>
      <c r="M445" s="262"/>
      <c r="N445" s="263"/>
      <c r="O445" s="263"/>
      <c r="P445" s="263"/>
      <c r="Q445" s="263"/>
      <c r="R445" s="263"/>
      <c r="S445" s="263"/>
      <c r="T445" s="264"/>
      <c r="U445" s="14"/>
      <c r="V445" s="14"/>
      <c r="W445" s="14"/>
      <c r="X445" s="14"/>
      <c r="Y445" s="14"/>
      <c r="Z445" s="14"/>
      <c r="AA445" s="14"/>
      <c r="AB445" s="14"/>
      <c r="AC445" s="14"/>
      <c r="AD445" s="14"/>
      <c r="AE445" s="14"/>
      <c r="AT445" s="265" t="s">
        <v>201</v>
      </c>
      <c r="AU445" s="265" t="s">
        <v>131</v>
      </c>
      <c r="AV445" s="14" t="s">
        <v>142</v>
      </c>
      <c r="AW445" s="14" t="s">
        <v>32</v>
      </c>
      <c r="AX445" s="14" t="s">
        <v>83</v>
      </c>
      <c r="AY445" s="265" t="s">
        <v>122</v>
      </c>
    </row>
    <row r="446" s="2" customFormat="1" ht="24.15" customHeight="1">
      <c r="A446" s="39"/>
      <c r="B446" s="40"/>
      <c r="C446" s="219" t="s">
        <v>546</v>
      </c>
      <c r="D446" s="219" t="s">
        <v>125</v>
      </c>
      <c r="E446" s="220" t="s">
        <v>547</v>
      </c>
      <c r="F446" s="221" t="s">
        <v>548</v>
      </c>
      <c r="G446" s="222" t="s">
        <v>549</v>
      </c>
      <c r="H446" s="223">
        <v>1</v>
      </c>
      <c r="I446" s="224"/>
      <c r="J446" s="225">
        <f>ROUND(I446*H446,2)</f>
        <v>0</v>
      </c>
      <c r="K446" s="221" t="s">
        <v>1</v>
      </c>
      <c r="L446" s="45"/>
      <c r="M446" s="226" t="s">
        <v>1</v>
      </c>
      <c r="N446" s="227" t="s">
        <v>42</v>
      </c>
      <c r="O446" s="92"/>
      <c r="P446" s="228">
        <f>O446*H446</f>
        <v>0</v>
      </c>
      <c r="Q446" s="228">
        <v>0</v>
      </c>
      <c r="R446" s="228">
        <f>Q446*H446</f>
        <v>0</v>
      </c>
      <c r="S446" s="228">
        <v>0</v>
      </c>
      <c r="T446" s="229">
        <f>S446*H446</f>
        <v>0</v>
      </c>
      <c r="U446" s="39"/>
      <c r="V446" s="39"/>
      <c r="W446" s="39"/>
      <c r="X446" s="39"/>
      <c r="Y446" s="39"/>
      <c r="Z446" s="39"/>
      <c r="AA446" s="39"/>
      <c r="AB446" s="39"/>
      <c r="AC446" s="39"/>
      <c r="AD446" s="39"/>
      <c r="AE446" s="39"/>
      <c r="AR446" s="230" t="s">
        <v>142</v>
      </c>
      <c r="AT446" s="230" t="s">
        <v>125</v>
      </c>
      <c r="AU446" s="230" t="s">
        <v>131</v>
      </c>
      <c r="AY446" s="18" t="s">
        <v>122</v>
      </c>
      <c r="BE446" s="231">
        <f>IF(N446="základní",J446,0)</f>
        <v>0</v>
      </c>
      <c r="BF446" s="231">
        <f>IF(N446="snížená",J446,0)</f>
        <v>0</v>
      </c>
      <c r="BG446" s="231">
        <f>IF(N446="zákl. přenesená",J446,0)</f>
        <v>0</v>
      </c>
      <c r="BH446" s="231">
        <f>IF(N446="sníž. přenesená",J446,0)</f>
        <v>0</v>
      </c>
      <c r="BI446" s="231">
        <f>IF(N446="nulová",J446,0)</f>
        <v>0</v>
      </c>
      <c r="BJ446" s="18" t="s">
        <v>131</v>
      </c>
      <c r="BK446" s="231">
        <f>ROUND(I446*H446,2)</f>
        <v>0</v>
      </c>
      <c r="BL446" s="18" t="s">
        <v>142</v>
      </c>
      <c r="BM446" s="230" t="s">
        <v>550</v>
      </c>
    </row>
    <row r="447" s="2" customFormat="1">
      <c r="A447" s="39"/>
      <c r="B447" s="40"/>
      <c r="C447" s="41"/>
      <c r="D447" s="232" t="s">
        <v>133</v>
      </c>
      <c r="E447" s="41"/>
      <c r="F447" s="233" t="s">
        <v>548</v>
      </c>
      <c r="G447" s="41"/>
      <c r="H447" s="41"/>
      <c r="I447" s="234"/>
      <c r="J447" s="41"/>
      <c r="K447" s="41"/>
      <c r="L447" s="45"/>
      <c r="M447" s="235"/>
      <c r="N447" s="236"/>
      <c r="O447" s="92"/>
      <c r="P447" s="92"/>
      <c r="Q447" s="92"/>
      <c r="R447" s="92"/>
      <c r="S447" s="92"/>
      <c r="T447" s="93"/>
      <c r="U447" s="39"/>
      <c r="V447" s="39"/>
      <c r="W447" s="39"/>
      <c r="X447" s="39"/>
      <c r="Y447" s="39"/>
      <c r="Z447" s="39"/>
      <c r="AA447" s="39"/>
      <c r="AB447" s="39"/>
      <c r="AC447" s="39"/>
      <c r="AD447" s="39"/>
      <c r="AE447" s="39"/>
      <c r="AT447" s="18" t="s">
        <v>133</v>
      </c>
      <c r="AU447" s="18" t="s">
        <v>131</v>
      </c>
    </row>
    <row r="448" s="2" customFormat="1" ht="24.15" customHeight="1">
      <c r="A448" s="39"/>
      <c r="B448" s="40"/>
      <c r="C448" s="219" t="s">
        <v>551</v>
      </c>
      <c r="D448" s="219" t="s">
        <v>125</v>
      </c>
      <c r="E448" s="220" t="s">
        <v>552</v>
      </c>
      <c r="F448" s="221" t="s">
        <v>553</v>
      </c>
      <c r="G448" s="222" t="s">
        <v>549</v>
      </c>
      <c r="H448" s="223">
        <v>4</v>
      </c>
      <c r="I448" s="224"/>
      <c r="J448" s="225">
        <f>ROUND(I448*H448,2)</f>
        <v>0</v>
      </c>
      <c r="K448" s="221" t="s">
        <v>1</v>
      </c>
      <c r="L448" s="45"/>
      <c r="M448" s="226" t="s">
        <v>1</v>
      </c>
      <c r="N448" s="227" t="s">
        <v>42</v>
      </c>
      <c r="O448" s="92"/>
      <c r="P448" s="228">
        <f>O448*H448</f>
        <v>0</v>
      </c>
      <c r="Q448" s="228">
        <v>0</v>
      </c>
      <c r="R448" s="228">
        <f>Q448*H448</f>
        <v>0</v>
      </c>
      <c r="S448" s="228">
        <v>0</v>
      </c>
      <c r="T448" s="229">
        <f>S448*H448</f>
        <v>0</v>
      </c>
      <c r="U448" s="39"/>
      <c r="V448" s="39"/>
      <c r="W448" s="39"/>
      <c r="X448" s="39"/>
      <c r="Y448" s="39"/>
      <c r="Z448" s="39"/>
      <c r="AA448" s="39"/>
      <c r="AB448" s="39"/>
      <c r="AC448" s="39"/>
      <c r="AD448" s="39"/>
      <c r="AE448" s="39"/>
      <c r="AR448" s="230" t="s">
        <v>142</v>
      </c>
      <c r="AT448" s="230" t="s">
        <v>125</v>
      </c>
      <c r="AU448" s="230" t="s">
        <v>131</v>
      </c>
      <c r="AY448" s="18" t="s">
        <v>122</v>
      </c>
      <c r="BE448" s="231">
        <f>IF(N448="základní",J448,0)</f>
        <v>0</v>
      </c>
      <c r="BF448" s="231">
        <f>IF(N448="snížená",J448,0)</f>
        <v>0</v>
      </c>
      <c r="BG448" s="231">
        <f>IF(N448="zákl. přenesená",J448,0)</f>
        <v>0</v>
      </c>
      <c r="BH448" s="231">
        <f>IF(N448="sníž. přenesená",J448,0)</f>
        <v>0</v>
      </c>
      <c r="BI448" s="231">
        <f>IF(N448="nulová",J448,0)</f>
        <v>0</v>
      </c>
      <c r="BJ448" s="18" t="s">
        <v>131</v>
      </c>
      <c r="BK448" s="231">
        <f>ROUND(I448*H448,2)</f>
        <v>0</v>
      </c>
      <c r="BL448" s="18" t="s">
        <v>142</v>
      </c>
      <c r="BM448" s="230" t="s">
        <v>554</v>
      </c>
    </row>
    <row r="449" s="2" customFormat="1">
      <c r="A449" s="39"/>
      <c r="B449" s="40"/>
      <c r="C449" s="41"/>
      <c r="D449" s="232" t="s">
        <v>133</v>
      </c>
      <c r="E449" s="41"/>
      <c r="F449" s="233" t="s">
        <v>553</v>
      </c>
      <c r="G449" s="41"/>
      <c r="H449" s="41"/>
      <c r="I449" s="234"/>
      <c r="J449" s="41"/>
      <c r="K449" s="41"/>
      <c r="L449" s="45"/>
      <c r="M449" s="235"/>
      <c r="N449" s="236"/>
      <c r="O449" s="92"/>
      <c r="P449" s="92"/>
      <c r="Q449" s="92"/>
      <c r="R449" s="92"/>
      <c r="S449" s="92"/>
      <c r="T449" s="93"/>
      <c r="U449" s="39"/>
      <c r="V449" s="39"/>
      <c r="W449" s="39"/>
      <c r="X449" s="39"/>
      <c r="Y449" s="39"/>
      <c r="Z449" s="39"/>
      <c r="AA449" s="39"/>
      <c r="AB449" s="39"/>
      <c r="AC449" s="39"/>
      <c r="AD449" s="39"/>
      <c r="AE449" s="39"/>
      <c r="AT449" s="18" t="s">
        <v>133</v>
      </c>
      <c r="AU449" s="18" t="s">
        <v>131</v>
      </c>
    </row>
    <row r="450" s="2" customFormat="1" ht="44.25" customHeight="1">
      <c r="A450" s="39"/>
      <c r="B450" s="40"/>
      <c r="C450" s="219" t="s">
        <v>555</v>
      </c>
      <c r="D450" s="219" t="s">
        <v>125</v>
      </c>
      <c r="E450" s="220" t="s">
        <v>556</v>
      </c>
      <c r="F450" s="221" t="s">
        <v>557</v>
      </c>
      <c r="G450" s="222" t="s">
        <v>128</v>
      </c>
      <c r="H450" s="223">
        <v>1</v>
      </c>
      <c r="I450" s="224"/>
      <c r="J450" s="225">
        <f>ROUND(I450*H450,2)</f>
        <v>0</v>
      </c>
      <c r="K450" s="221" t="s">
        <v>1</v>
      </c>
      <c r="L450" s="45"/>
      <c r="M450" s="226" t="s">
        <v>1</v>
      </c>
      <c r="N450" s="227" t="s">
        <v>42</v>
      </c>
      <c r="O450" s="92"/>
      <c r="P450" s="228">
        <f>O450*H450</f>
        <v>0</v>
      </c>
      <c r="Q450" s="228">
        <v>0</v>
      </c>
      <c r="R450" s="228">
        <f>Q450*H450</f>
        <v>0</v>
      </c>
      <c r="S450" s="228">
        <v>0</v>
      </c>
      <c r="T450" s="229">
        <f>S450*H450</f>
        <v>0</v>
      </c>
      <c r="U450" s="39"/>
      <c r="V450" s="39"/>
      <c r="W450" s="39"/>
      <c r="X450" s="39"/>
      <c r="Y450" s="39"/>
      <c r="Z450" s="39"/>
      <c r="AA450" s="39"/>
      <c r="AB450" s="39"/>
      <c r="AC450" s="39"/>
      <c r="AD450" s="39"/>
      <c r="AE450" s="39"/>
      <c r="AR450" s="230" t="s">
        <v>142</v>
      </c>
      <c r="AT450" s="230" t="s">
        <v>125</v>
      </c>
      <c r="AU450" s="230" t="s">
        <v>131</v>
      </c>
      <c r="AY450" s="18" t="s">
        <v>122</v>
      </c>
      <c r="BE450" s="231">
        <f>IF(N450="základní",J450,0)</f>
        <v>0</v>
      </c>
      <c r="BF450" s="231">
        <f>IF(N450="snížená",J450,0)</f>
        <v>0</v>
      </c>
      <c r="BG450" s="231">
        <f>IF(N450="zákl. přenesená",J450,0)</f>
        <v>0</v>
      </c>
      <c r="BH450" s="231">
        <f>IF(N450="sníž. přenesená",J450,0)</f>
        <v>0</v>
      </c>
      <c r="BI450" s="231">
        <f>IF(N450="nulová",J450,0)</f>
        <v>0</v>
      </c>
      <c r="BJ450" s="18" t="s">
        <v>131</v>
      </c>
      <c r="BK450" s="231">
        <f>ROUND(I450*H450,2)</f>
        <v>0</v>
      </c>
      <c r="BL450" s="18" t="s">
        <v>142</v>
      </c>
      <c r="BM450" s="230" t="s">
        <v>558</v>
      </c>
    </row>
    <row r="451" s="2" customFormat="1">
      <c r="A451" s="39"/>
      <c r="B451" s="40"/>
      <c r="C451" s="41"/>
      <c r="D451" s="232" t="s">
        <v>133</v>
      </c>
      <c r="E451" s="41"/>
      <c r="F451" s="233" t="s">
        <v>557</v>
      </c>
      <c r="G451" s="41"/>
      <c r="H451" s="41"/>
      <c r="I451" s="234"/>
      <c r="J451" s="41"/>
      <c r="K451" s="41"/>
      <c r="L451" s="45"/>
      <c r="M451" s="235"/>
      <c r="N451" s="236"/>
      <c r="O451" s="92"/>
      <c r="P451" s="92"/>
      <c r="Q451" s="92"/>
      <c r="R451" s="92"/>
      <c r="S451" s="92"/>
      <c r="T451" s="93"/>
      <c r="U451" s="39"/>
      <c r="V451" s="39"/>
      <c r="W451" s="39"/>
      <c r="X451" s="39"/>
      <c r="Y451" s="39"/>
      <c r="Z451" s="39"/>
      <c r="AA451" s="39"/>
      <c r="AB451" s="39"/>
      <c r="AC451" s="39"/>
      <c r="AD451" s="39"/>
      <c r="AE451" s="39"/>
      <c r="AT451" s="18" t="s">
        <v>133</v>
      </c>
      <c r="AU451" s="18" t="s">
        <v>131</v>
      </c>
    </row>
    <row r="452" s="2" customFormat="1" ht="37.8" customHeight="1">
      <c r="A452" s="39"/>
      <c r="B452" s="40"/>
      <c r="C452" s="219" t="s">
        <v>559</v>
      </c>
      <c r="D452" s="219" t="s">
        <v>125</v>
      </c>
      <c r="E452" s="220" t="s">
        <v>560</v>
      </c>
      <c r="F452" s="221" t="s">
        <v>561</v>
      </c>
      <c r="G452" s="222" t="s">
        <v>128</v>
      </c>
      <c r="H452" s="223">
        <v>1</v>
      </c>
      <c r="I452" s="224"/>
      <c r="J452" s="225">
        <f>ROUND(I452*H452,2)</f>
        <v>0</v>
      </c>
      <c r="K452" s="221" t="s">
        <v>1</v>
      </c>
      <c r="L452" s="45"/>
      <c r="M452" s="226" t="s">
        <v>1</v>
      </c>
      <c r="N452" s="227" t="s">
        <v>42</v>
      </c>
      <c r="O452" s="92"/>
      <c r="P452" s="228">
        <f>O452*H452</f>
        <v>0</v>
      </c>
      <c r="Q452" s="228">
        <v>0</v>
      </c>
      <c r="R452" s="228">
        <f>Q452*H452</f>
        <v>0</v>
      </c>
      <c r="S452" s="228">
        <v>0</v>
      </c>
      <c r="T452" s="229">
        <f>S452*H452</f>
        <v>0</v>
      </c>
      <c r="U452" s="39"/>
      <c r="V452" s="39"/>
      <c r="W452" s="39"/>
      <c r="X452" s="39"/>
      <c r="Y452" s="39"/>
      <c r="Z452" s="39"/>
      <c r="AA452" s="39"/>
      <c r="AB452" s="39"/>
      <c r="AC452" s="39"/>
      <c r="AD452" s="39"/>
      <c r="AE452" s="39"/>
      <c r="AR452" s="230" t="s">
        <v>142</v>
      </c>
      <c r="AT452" s="230" t="s">
        <v>125</v>
      </c>
      <c r="AU452" s="230" t="s">
        <v>131</v>
      </c>
      <c r="AY452" s="18" t="s">
        <v>122</v>
      </c>
      <c r="BE452" s="231">
        <f>IF(N452="základní",J452,0)</f>
        <v>0</v>
      </c>
      <c r="BF452" s="231">
        <f>IF(N452="snížená",J452,0)</f>
        <v>0</v>
      </c>
      <c r="BG452" s="231">
        <f>IF(N452="zákl. přenesená",J452,0)</f>
        <v>0</v>
      </c>
      <c r="BH452" s="231">
        <f>IF(N452="sníž. přenesená",J452,0)</f>
        <v>0</v>
      </c>
      <c r="BI452" s="231">
        <f>IF(N452="nulová",J452,0)</f>
        <v>0</v>
      </c>
      <c r="BJ452" s="18" t="s">
        <v>131</v>
      </c>
      <c r="BK452" s="231">
        <f>ROUND(I452*H452,2)</f>
        <v>0</v>
      </c>
      <c r="BL452" s="18" t="s">
        <v>142</v>
      </c>
      <c r="BM452" s="230" t="s">
        <v>562</v>
      </c>
    </row>
    <row r="453" s="2" customFormat="1">
      <c r="A453" s="39"/>
      <c r="B453" s="40"/>
      <c r="C453" s="41"/>
      <c r="D453" s="232" t="s">
        <v>133</v>
      </c>
      <c r="E453" s="41"/>
      <c r="F453" s="233" t="s">
        <v>561</v>
      </c>
      <c r="G453" s="41"/>
      <c r="H453" s="41"/>
      <c r="I453" s="234"/>
      <c r="J453" s="41"/>
      <c r="K453" s="41"/>
      <c r="L453" s="45"/>
      <c r="M453" s="235"/>
      <c r="N453" s="236"/>
      <c r="O453" s="92"/>
      <c r="P453" s="92"/>
      <c r="Q453" s="92"/>
      <c r="R453" s="92"/>
      <c r="S453" s="92"/>
      <c r="T453" s="93"/>
      <c r="U453" s="39"/>
      <c r="V453" s="39"/>
      <c r="W453" s="39"/>
      <c r="X453" s="39"/>
      <c r="Y453" s="39"/>
      <c r="Z453" s="39"/>
      <c r="AA453" s="39"/>
      <c r="AB453" s="39"/>
      <c r="AC453" s="39"/>
      <c r="AD453" s="39"/>
      <c r="AE453" s="39"/>
      <c r="AT453" s="18" t="s">
        <v>133</v>
      </c>
      <c r="AU453" s="18" t="s">
        <v>131</v>
      </c>
    </row>
    <row r="454" s="2" customFormat="1" ht="33" customHeight="1">
      <c r="A454" s="39"/>
      <c r="B454" s="40"/>
      <c r="C454" s="219" t="s">
        <v>563</v>
      </c>
      <c r="D454" s="219" t="s">
        <v>125</v>
      </c>
      <c r="E454" s="220" t="s">
        <v>564</v>
      </c>
      <c r="F454" s="221" t="s">
        <v>565</v>
      </c>
      <c r="G454" s="222" t="s">
        <v>193</v>
      </c>
      <c r="H454" s="223">
        <v>1344</v>
      </c>
      <c r="I454" s="224"/>
      <c r="J454" s="225">
        <f>ROUND(I454*H454,2)</f>
        <v>0</v>
      </c>
      <c r="K454" s="221" t="s">
        <v>194</v>
      </c>
      <c r="L454" s="45"/>
      <c r="M454" s="226" t="s">
        <v>1</v>
      </c>
      <c r="N454" s="227" t="s">
        <v>42</v>
      </c>
      <c r="O454" s="92"/>
      <c r="P454" s="228">
        <f>O454*H454</f>
        <v>0</v>
      </c>
      <c r="Q454" s="228">
        <v>0</v>
      </c>
      <c r="R454" s="228">
        <f>Q454*H454</f>
        <v>0</v>
      </c>
      <c r="S454" s="228">
        <v>0</v>
      </c>
      <c r="T454" s="229">
        <f>S454*H454</f>
        <v>0</v>
      </c>
      <c r="U454" s="39"/>
      <c r="V454" s="39"/>
      <c r="W454" s="39"/>
      <c r="X454" s="39"/>
      <c r="Y454" s="39"/>
      <c r="Z454" s="39"/>
      <c r="AA454" s="39"/>
      <c r="AB454" s="39"/>
      <c r="AC454" s="39"/>
      <c r="AD454" s="39"/>
      <c r="AE454" s="39"/>
      <c r="AR454" s="230" t="s">
        <v>142</v>
      </c>
      <c r="AT454" s="230" t="s">
        <v>125</v>
      </c>
      <c r="AU454" s="230" t="s">
        <v>131</v>
      </c>
      <c r="AY454" s="18" t="s">
        <v>122</v>
      </c>
      <c r="BE454" s="231">
        <f>IF(N454="základní",J454,0)</f>
        <v>0</v>
      </c>
      <c r="BF454" s="231">
        <f>IF(N454="snížená",J454,0)</f>
        <v>0</v>
      </c>
      <c r="BG454" s="231">
        <f>IF(N454="zákl. přenesená",J454,0)</f>
        <v>0</v>
      </c>
      <c r="BH454" s="231">
        <f>IF(N454="sníž. přenesená",J454,0)</f>
        <v>0</v>
      </c>
      <c r="BI454" s="231">
        <f>IF(N454="nulová",J454,0)</f>
        <v>0</v>
      </c>
      <c r="BJ454" s="18" t="s">
        <v>131</v>
      </c>
      <c r="BK454" s="231">
        <f>ROUND(I454*H454,2)</f>
        <v>0</v>
      </c>
      <c r="BL454" s="18" t="s">
        <v>142</v>
      </c>
      <c r="BM454" s="230" t="s">
        <v>566</v>
      </c>
    </row>
    <row r="455" s="2" customFormat="1">
      <c r="A455" s="39"/>
      <c r="B455" s="40"/>
      <c r="C455" s="41"/>
      <c r="D455" s="232" t="s">
        <v>133</v>
      </c>
      <c r="E455" s="41"/>
      <c r="F455" s="233" t="s">
        <v>567</v>
      </c>
      <c r="G455" s="41"/>
      <c r="H455" s="41"/>
      <c r="I455" s="234"/>
      <c r="J455" s="41"/>
      <c r="K455" s="41"/>
      <c r="L455" s="45"/>
      <c r="M455" s="235"/>
      <c r="N455" s="236"/>
      <c r="O455" s="92"/>
      <c r="P455" s="92"/>
      <c r="Q455" s="92"/>
      <c r="R455" s="92"/>
      <c r="S455" s="92"/>
      <c r="T455" s="93"/>
      <c r="U455" s="39"/>
      <c r="V455" s="39"/>
      <c r="W455" s="39"/>
      <c r="X455" s="39"/>
      <c r="Y455" s="39"/>
      <c r="Z455" s="39"/>
      <c r="AA455" s="39"/>
      <c r="AB455" s="39"/>
      <c r="AC455" s="39"/>
      <c r="AD455" s="39"/>
      <c r="AE455" s="39"/>
      <c r="AT455" s="18" t="s">
        <v>133</v>
      </c>
      <c r="AU455" s="18" t="s">
        <v>131</v>
      </c>
    </row>
    <row r="456" s="2" customFormat="1">
      <c r="A456" s="39"/>
      <c r="B456" s="40"/>
      <c r="C456" s="41"/>
      <c r="D456" s="241" t="s">
        <v>197</v>
      </c>
      <c r="E456" s="41"/>
      <c r="F456" s="242" t="s">
        <v>568</v>
      </c>
      <c r="G456" s="41"/>
      <c r="H456" s="41"/>
      <c r="I456" s="234"/>
      <c r="J456" s="41"/>
      <c r="K456" s="41"/>
      <c r="L456" s="45"/>
      <c r="M456" s="235"/>
      <c r="N456" s="236"/>
      <c r="O456" s="92"/>
      <c r="P456" s="92"/>
      <c r="Q456" s="92"/>
      <c r="R456" s="92"/>
      <c r="S456" s="92"/>
      <c r="T456" s="93"/>
      <c r="U456" s="39"/>
      <c r="V456" s="39"/>
      <c r="W456" s="39"/>
      <c r="X456" s="39"/>
      <c r="Y456" s="39"/>
      <c r="Z456" s="39"/>
      <c r="AA456" s="39"/>
      <c r="AB456" s="39"/>
      <c r="AC456" s="39"/>
      <c r="AD456" s="39"/>
      <c r="AE456" s="39"/>
      <c r="AT456" s="18" t="s">
        <v>197</v>
      </c>
      <c r="AU456" s="18" t="s">
        <v>131</v>
      </c>
    </row>
    <row r="457" s="2" customFormat="1">
      <c r="A457" s="39"/>
      <c r="B457" s="40"/>
      <c r="C457" s="41"/>
      <c r="D457" s="232" t="s">
        <v>199</v>
      </c>
      <c r="E457" s="41"/>
      <c r="F457" s="243" t="s">
        <v>569</v>
      </c>
      <c r="G457" s="41"/>
      <c r="H457" s="41"/>
      <c r="I457" s="234"/>
      <c r="J457" s="41"/>
      <c r="K457" s="41"/>
      <c r="L457" s="45"/>
      <c r="M457" s="235"/>
      <c r="N457" s="236"/>
      <c r="O457" s="92"/>
      <c r="P457" s="92"/>
      <c r="Q457" s="92"/>
      <c r="R457" s="92"/>
      <c r="S457" s="92"/>
      <c r="T457" s="93"/>
      <c r="U457" s="39"/>
      <c r="V457" s="39"/>
      <c r="W457" s="39"/>
      <c r="X457" s="39"/>
      <c r="Y457" s="39"/>
      <c r="Z457" s="39"/>
      <c r="AA457" s="39"/>
      <c r="AB457" s="39"/>
      <c r="AC457" s="39"/>
      <c r="AD457" s="39"/>
      <c r="AE457" s="39"/>
      <c r="AT457" s="18" t="s">
        <v>199</v>
      </c>
      <c r="AU457" s="18" t="s">
        <v>131</v>
      </c>
    </row>
    <row r="458" s="2" customFormat="1" ht="33" customHeight="1">
      <c r="A458" s="39"/>
      <c r="B458" s="40"/>
      <c r="C458" s="219" t="s">
        <v>570</v>
      </c>
      <c r="D458" s="219" t="s">
        <v>125</v>
      </c>
      <c r="E458" s="220" t="s">
        <v>571</v>
      </c>
      <c r="F458" s="221" t="s">
        <v>572</v>
      </c>
      <c r="G458" s="222" t="s">
        <v>193</v>
      </c>
      <c r="H458" s="223">
        <v>161280</v>
      </c>
      <c r="I458" s="224"/>
      <c r="J458" s="225">
        <f>ROUND(I458*H458,2)</f>
        <v>0</v>
      </c>
      <c r="K458" s="221" t="s">
        <v>194</v>
      </c>
      <c r="L458" s="45"/>
      <c r="M458" s="226" t="s">
        <v>1</v>
      </c>
      <c r="N458" s="227" t="s">
        <v>42</v>
      </c>
      <c r="O458" s="92"/>
      <c r="P458" s="228">
        <f>O458*H458</f>
        <v>0</v>
      </c>
      <c r="Q458" s="228">
        <v>0</v>
      </c>
      <c r="R458" s="228">
        <f>Q458*H458</f>
        <v>0</v>
      </c>
      <c r="S458" s="228">
        <v>0</v>
      </c>
      <c r="T458" s="229">
        <f>S458*H458</f>
        <v>0</v>
      </c>
      <c r="U458" s="39"/>
      <c r="V458" s="39"/>
      <c r="W458" s="39"/>
      <c r="X458" s="39"/>
      <c r="Y458" s="39"/>
      <c r="Z458" s="39"/>
      <c r="AA458" s="39"/>
      <c r="AB458" s="39"/>
      <c r="AC458" s="39"/>
      <c r="AD458" s="39"/>
      <c r="AE458" s="39"/>
      <c r="AR458" s="230" t="s">
        <v>142</v>
      </c>
      <c r="AT458" s="230" t="s">
        <v>125</v>
      </c>
      <c r="AU458" s="230" t="s">
        <v>131</v>
      </c>
      <c r="AY458" s="18" t="s">
        <v>122</v>
      </c>
      <c r="BE458" s="231">
        <f>IF(N458="základní",J458,0)</f>
        <v>0</v>
      </c>
      <c r="BF458" s="231">
        <f>IF(N458="snížená",J458,0)</f>
        <v>0</v>
      </c>
      <c r="BG458" s="231">
        <f>IF(N458="zákl. přenesená",J458,0)</f>
        <v>0</v>
      </c>
      <c r="BH458" s="231">
        <f>IF(N458="sníž. přenesená",J458,0)</f>
        <v>0</v>
      </c>
      <c r="BI458" s="231">
        <f>IF(N458="nulová",J458,0)</f>
        <v>0</v>
      </c>
      <c r="BJ458" s="18" t="s">
        <v>131</v>
      </c>
      <c r="BK458" s="231">
        <f>ROUND(I458*H458,2)</f>
        <v>0</v>
      </c>
      <c r="BL458" s="18" t="s">
        <v>142</v>
      </c>
      <c r="BM458" s="230" t="s">
        <v>573</v>
      </c>
    </row>
    <row r="459" s="2" customFormat="1">
      <c r="A459" s="39"/>
      <c r="B459" s="40"/>
      <c r="C459" s="41"/>
      <c r="D459" s="232" t="s">
        <v>133</v>
      </c>
      <c r="E459" s="41"/>
      <c r="F459" s="233" t="s">
        <v>574</v>
      </c>
      <c r="G459" s="41"/>
      <c r="H459" s="41"/>
      <c r="I459" s="234"/>
      <c r="J459" s="41"/>
      <c r="K459" s="41"/>
      <c r="L459" s="45"/>
      <c r="M459" s="235"/>
      <c r="N459" s="236"/>
      <c r="O459" s="92"/>
      <c r="P459" s="92"/>
      <c r="Q459" s="92"/>
      <c r="R459" s="92"/>
      <c r="S459" s="92"/>
      <c r="T459" s="93"/>
      <c r="U459" s="39"/>
      <c r="V459" s="39"/>
      <c r="W459" s="39"/>
      <c r="X459" s="39"/>
      <c r="Y459" s="39"/>
      <c r="Z459" s="39"/>
      <c r="AA459" s="39"/>
      <c r="AB459" s="39"/>
      <c r="AC459" s="39"/>
      <c r="AD459" s="39"/>
      <c r="AE459" s="39"/>
      <c r="AT459" s="18" t="s">
        <v>133</v>
      </c>
      <c r="AU459" s="18" t="s">
        <v>131</v>
      </c>
    </row>
    <row r="460" s="2" customFormat="1">
      <c r="A460" s="39"/>
      <c r="B460" s="40"/>
      <c r="C460" s="41"/>
      <c r="D460" s="241" t="s">
        <v>197</v>
      </c>
      <c r="E460" s="41"/>
      <c r="F460" s="242" t="s">
        <v>575</v>
      </c>
      <c r="G460" s="41"/>
      <c r="H460" s="41"/>
      <c r="I460" s="234"/>
      <c r="J460" s="41"/>
      <c r="K460" s="41"/>
      <c r="L460" s="45"/>
      <c r="M460" s="235"/>
      <c r="N460" s="236"/>
      <c r="O460" s="92"/>
      <c r="P460" s="92"/>
      <c r="Q460" s="92"/>
      <c r="R460" s="92"/>
      <c r="S460" s="92"/>
      <c r="T460" s="93"/>
      <c r="U460" s="39"/>
      <c r="V460" s="39"/>
      <c r="W460" s="39"/>
      <c r="X460" s="39"/>
      <c r="Y460" s="39"/>
      <c r="Z460" s="39"/>
      <c r="AA460" s="39"/>
      <c r="AB460" s="39"/>
      <c r="AC460" s="39"/>
      <c r="AD460" s="39"/>
      <c r="AE460" s="39"/>
      <c r="AT460" s="18" t="s">
        <v>197</v>
      </c>
      <c r="AU460" s="18" t="s">
        <v>131</v>
      </c>
    </row>
    <row r="461" s="2" customFormat="1">
      <c r="A461" s="39"/>
      <c r="B461" s="40"/>
      <c r="C461" s="41"/>
      <c r="D461" s="232" t="s">
        <v>199</v>
      </c>
      <c r="E461" s="41"/>
      <c r="F461" s="243" t="s">
        <v>569</v>
      </c>
      <c r="G461" s="41"/>
      <c r="H461" s="41"/>
      <c r="I461" s="234"/>
      <c r="J461" s="41"/>
      <c r="K461" s="41"/>
      <c r="L461" s="45"/>
      <c r="M461" s="235"/>
      <c r="N461" s="236"/>
      <c r="O461" s="92"/>
      <c r="P461" s="92"/>
      <c r="Q461" s="92"/>
      <c r="R461" s="92"/>
      <c r="S461" s="92"/>
      <c r="T461" s="93"/>
      <c r="U461" s="39"/>
      <c r="V461" s="39"/>
      <c r="W461" s="39"/>
      <c r="X461" s="39"/>
      <c r="Y461" s="39"/>
      <c r="Z461" s="39"/>
      <c r="AA461" s="39"/>
      <c r="AB461" s="39"/>
      <c r="AC461" s="39"/>
      <c r="AD461" s="39"/>
      <c r="AE461" s="39"/>
      <c r="AT461" s="18" t="s">
        <v>199</v>
      </c>
      <c r="AU461" s="18" t="s">
        <v>131</v>
      </c>
    </row>
    <row r="462" s="13" customFormat="1">
      <c r="A462" s="13"/>
      <c r="B462" s="244"/>
      <c r="C462" s="245"/>
      <c r="D462" s="232" t="s">
        <v>201</v>
      </c>
      <c r="E462" s="246" t="s">
        <v>1</v>
      </c>
      <c r="F462" s="247" t="s">
        <v>576</v>
      </c>
      <c r="G462" s="245"/>
      <c r="H462" s="248">
        <v>161280</v>
      </c>
      <c r="I462" s="249"/>
      <c r="J462" s="245"/>
      <c r="K462" s="245"/>
      <c r="L462" s="250"/>
      <c r="M462" s="251"/>
      <c r="N462" s="252"/>
      <c r="O462" s="252"/>
      <c r="P462" s="252"/>
      <c r="Q462" s="252"/>
      <c r="R462" s="252"/>
      <c r="S462" s="252"/>
      <c r="T462" s="253"/>
      <c r="U462" s="13"/>
      <c r="V462" s="13"/>
      <c r="W462" s="13"/>
      <c r="X462" s="13"/>
      <c r="Y462" s="13"/>
      <c r="Z462" s="13"/>
      <c r="AA462" s="13"/>
      <c r="AB462" s="13"/>
      <c r="AC462" s="13"/>
      <c r="AD462" s="13"/>
      <c r="AE462" s="13"/>
      <c r="AT462" s="254" t="s">
        <v>201</v>
      </c>
      <c r="AU462" s="254" t="s">
        <v>131</v>
      </c>
      <c r="AV462" s="13" t="s">
        <v>131</v>
      </c>
      <c r="AW462" s="13" t="s">
        <v>32</v>
      </c>
      <c r="AX462" s="13" t="s">
        <v>83</v>
      </c>
      <c r="AY462" s="254" t="s">
        <v>122</v>
      </c>
    </row>
    <row r="463" s="2" customFormat="1" ht="33" customHeight="1">
      <c r="A463" s="39"/>
      <c r="B463" s="40"/>
      <c r="C463" s="219" t="s">
        <v>577</v>
      </c>
      <c r="D463" s="219" t="s">
        <v>125</v>
      </c>
      <c r="E463" s="220" t="s">
        <v>578</v>
      </c>
      <c r="F463" s="221" t="s">
        <v>579</v>
      </c>
      <c r="G463" s="222" t="s">
        <v>193</v>
      </c>
      <c r="H463" s="223">
        <v>1344</v>
      </c>
      <c r="I463" s="224"/>
      <c r="J463" s="225">
        <f>ROUND(I463*H463,2)</f>
        <v>0</v>
      </c>
      <c r="K463" s="221" t="s">
        <v>194</v>
      </c>
      <c r="L463" s="45"/>
      <c r="M463" s="226" t="s">
        <v>1</v>
      </c>
      <c r="N463" s="227" t="s">
        <v>42</v>
      </c>
      <c r="O463" s="92"/>
      <c r="P463" s="228">
        <f>O463*H463</f>
        <v>0</v>
      </c>
      <c r="Q463" s="228">
        <v>0</v>
      </c>
      <c r="R463" s="228">
        <f>Q463*H463</f>
        <v>0</v>
      </c>
      <c r="S463" s="228">
        <v>0</v>
      </c>
      <c r="T463" s="229">
        <f>S463*H463</f>
        <v>0</v>
      </c>
      <c r="U463" s="39"/>
      <c r="V463" s="39"/>
      <c r="W463" s="39"/>
      <c r="X463" s="39"/>
      <c r="Y463" s="39"/>
      <c r="Z463" s="39"/>
      <c r="AA463" s="39"/>
      <c r="AB463" s="39"/>
      <c r="AC463" s="39"/>
      <c r="AD463" s="39"/>
      <c r="AE463" s="39"/>
      <c r="AR463" s="230" t="s">
        <v>142</v>
      </c>
      <c r="AT463" s="230" t="s">
        <v>125</v>
      </c>
      <c r="AU463" s="230" t="s">
        <v>131</v>
      </c>
      <c r="AY463" s="18" t="s">
        <v>122</v>
      </c>
      <c r="BE463" s="231">
        <f>IF(N463="základní",J463,0)</f>
        <v>0</v>
      </c>
      <c r="BF463" s="231">
        <f>IF(N463="snížená",J463,0)</f>
        <v>0</v>
      </c>
      <c r="BG463" s="231">
        <f>IF(N463="zákl. přenesená",J463,0)</f>
        <v>0</v>
      </c>
      <c r="BH463" s="231">
        <f>IF(N463="sníž. přenesená",J463,0)</f>
        <v>0</v>
      </c>
      <c r="BI463" s="231">
        <f>IF(N463="nulová",J463,0)</f>
        <v>0</v>
      </c>
      <c r="BJ463" s="18" t="s">
        <v>131</v>
      </c>
      <c r="BK463" s="231">
        <f>ROUND(I463*H463,2)</f>
        <v>0</v>
      </c>
      <c r="BL463" s="18" t="s">
        <v>142</v>
      </c>
      <c r="BM463" s="230" t="s">
        <v>580</v>
      </c>
    </row>
    <row r="464" s="2" customFormat="1">
      <c r="A464" s="39"/>
      <c r="B464" s="40"/>
      <c r="C464" s="41"/>
      <c r="D464" s="232" t="s">
        <v>133</v>
      </c>
      <c r="E464" s="41"/>
      <c r="F464" s="233" t="s">
        <v>581</v>
      </c>
      <c r="G464" s="41"/>
      <c r="H464" s="41"/>
      <c r="I464" s="234"/>
      <c r="J464" s="41"/>
      <c r="K464" s="41"/>
      <c r="L464" s="45"/>
      <c r="M464" s="235"/>
      <c r="N464" s="236"/>
      <c r="O464" s="92"/>
      <c r="P464" s="92"/>
      <c r="Q464" s="92"/>
      <c r="R464" s="92"/>
      <c r="S464" s="92"/>
      <c r="T464" s="93"/>
      <c r="U464" s="39"/>
      <c r="V464" s="39"/>
      <c r="W464" s="39"/>
      <c r="X464" s="39"/>
      <c r="Y464" s="39"/>
      <c r="Z464" s="39"/>
      <c r="AA464" s="39"/>
      <c r="AB464" s="39"/>
      <c r="AC464" s="39"/>
      <c r="AD464" s="39"/>
      <c r="AE464" s="39"/>
      <c r="AT464" s="18" t="s">
        <v>133</v>
      </c>
      <c r="AU464" s="18" t="s">
        <v>131</v>
      </c>
    </row>
    <row r="465" s="2" customFormat="1">
      <c r="A465" s="39"/>
      <c r="B465" s="40"/>
      <c r="C465" s="41"/>
      <c r="D465" s="241" t="s">
        <v>197</v>
      </c>
      <c r="E465" s="41"/>
      <c r="F465" s="242" t="s">
        <v>582</v>
      </c>
      <c r="G465" s="41"/>
      <c r="H465" s="41"/>
      <c r="I465" s="234"/>
      <c r="J465" s="41"/>
      <c r="K465" s="41"/>
      <c r="L465" s="45"/>
      <c r="M465" s="235"/>
      <c r="N465" s="236"/>
      <c r="O465" s="92"/>
      <c r="P465" s="92"/>
      <c r="Q465" s="92"/>
      <c r="R465" s="92"/>
      <c r="S465" s="92"/>
      <c r="T465" s="93"/>
      <c r="U465" s="39"/>
      <c r="V465" s="39"/>
      <c r="W465" s="39"/>
      <c r="X465" s="39"/>
      <c r="Y465" s="39"/>
      <c r="Z465" s="39"/>
      <c r="AA465" s="39"/>
      <c r="AB465" s="39"/>
      <c r="AC465" s="39"/>
      <c r="AD465" s="39"/>
      <c r="AE465" s="39"/>
      <c r="AT465" s="18" t="s">
        <v>197</v>
      </c>
      <c r="AU465" s="18" t="s">
        <v>131</v>
      </c>
    </row>
    <row r="466" s="2" customFormat="1">
      <c r="A466" s="39"/>
      <c r="B466" s="40"/>
      <c r="C466" s="41"/>
      <c r="D466" s="232" t="s">
        <v>199</v>
      </c>
      <c r="E466" s="41"/>
      <c r="F466" s="243" t="s">
        <v>583</v>
      </c>
      <c r="G466" s="41"/>
      <c r="H466" s="41"/>
      <c r="I466" s="234"/>
      <c r="J466" s="41"/>
      <c r="K466" s="41"/>
      <c r="L466" s="45"/>
      <c r="M466" s="235"/>
      <c r="N466" s="236"/>
      <c r="O466" s="92"/>
      <c r="P466" s="92"/>
      <c r="Q466" s="92"/>
      <c r="R466" s="92"/>
      <c r="S466" s="92"/>
      <c r="T466" s="93"/>
      <c r="U466" s="39"/>
      <c r="V466" s="39"/>
      <c r="W466" s="39"/>
      <c r="X466" s="39"/>
      <c r="Y466" s="39"/>
      <c r="Z466" s="39"/>
      <c r="AA466" s="39"/>
      <c r="AB466" s="39"/>
      <c r="AC466" s="39"/>
      <c r="AD466" s="39"/>
      <c r="AE466" s="39"/>
      <c r="AT466" s="18" t="s">
        <v>199</v>
      </c>
      <c r="AU466" s="18" t="s">
        <v>131</v>
      </c>
    </row>
    <row r="467" s="2" customFormat="1" ht="16.5" customHeight="1">
      <c r="A467" s="39"/>
      <c r="B467" s="40"/>
      <c r="C467" s="219" t="s">
        <v>584</v>
      </c>
      <c r="D467" s="219" t="s">
        <v>125</v>
      </c>
      <c r="E467" s="220" t="s">
        <v>585</v>
      </c>
      <c r="F467" s="221" t="s">
        <v>586</v>
      </c>
      <c r="G467" s="222" t="s">
        <v>193</v>
      </c>
      <c r="H467" s="223">
        <v>1344</v>
      </c>
      <c r="I467" s="224"/>
      <c r="J467" s="225">
        <f>ROUND(I467*H467,2)</f>
        <v>0</v>
      </c>
      <c r="K467" s="221" t="s">
        <v>194</v>
      </c>
      <c r="L467" s="45"/>
      <c r="M467" s="226" t="s">
        <v>1</v>
      </c>
      <c r="N467" s="227" t="s">
        <v>42</v>
      </c>
      <c r="O467" s="92"/>
      <c r="P467" s="228">
        <f>O467*H467</f>
        <v>0</v>
      </c>
      <c r="Q467" s="228">
        <v>0</v>
      </c>
      <c r="R467" s="228">
        <f>Q467*H467</f>
        <v>0</v>
      </c>
      <c r="S467" s="228">
        <v>0</v>
      </c>
      <c r="T467" s="229">
        <f>S467*H467</f>
        <v>0</v>
      </c>
      <c r="U467" s="39"/>
      <c r="V467" s="39"/>
      <c r="W467" s="39"/>
      <c r="X467" s="39"/>
      <c r="Y467" s="39"/>
      <c r="Z467" s="39"/>
      <c r="AA467" s="39"/>
      <c r="AB467" s="39"/>
      <c r="AC467" s="39"/>
      <c r="AD467" s="39"/>
      <c r="AE467" s="39"/>
      <c r="AR467" s="230" t="s">
        <v>142</v>
      </c>
      <c r="AT467" s="230" t="s">
        <v>125</v>
      </c>
      <c r="AU467" s="230" t="s">
        <v>131</v>
      </c>
      <c r="AY467" s="18" t="s">
        <v>122</v>
      </c>
      <c r="BE467" s="231">
        <f>IF(N467="základní",J467,0)</f>
        <v>0</v>
      </c>
      <c r="BF467" s="231">
        <f>IF(N467="snížená",J467,0)</f>
        <v>0</v>
      </c>
      <c r="BG467" s="231">
        <f>IF(N467="zákl. přenesená",J467,0)</f>
        <v>0</v>
      </c>
      <c r="BH467" s="231">
        <f>IF(N467="sníž. přenesená",J467,0)</f>
        <v>0</v>
      </c>
      <c r="BI467" s="231">
        <f>IF(N467="nulová",J467,0)</f>
        <v>0</v>
      </c>
      <c r="BJ467" s="18" t="s">
        <v>131</v>
      </c>
      <c r="BK467" s="231">
        <f>ROUND(I467*H467,2)</f>
        <v>0</v>
      </c>
      <c r="BL467" s="18" t="s">
        <v>142</v>
      </c>
      <c r="BM467" s="230" t="s">
        <v>587</v>
      </c>
    </row>
    <row r="468" s="2" customFormat="1">
      <c r="A468" s="39"/>
      <c r="B468" s="40"/>
      <c r="C468" s="41"/>
      <c r="D468" s="232" t="s">
        <v>133</v>
      </c>
      <c r="E468" s="41"/>
      <c r="F468" s="233" t="s">
        <v>588</v>
      </c>
      <c r="G468" s="41"/>
      <c r="H468" s="41"/>
      <c r="I468" s="234"/>
      <c r="J468" s="41"/>
      <c r="K468" s="41"/>
      <c r="L468" s="45"/>
      <c r="M468" s="235"/>
      <c r="N468" s="236"/>
      <c r="O468" s="92"/>
      <c r="P468" s="92"/>
      <c r="Q468" s="92"/>
      <c r="R468" s="92"/>
      <c r="S468" s="92"/>
      <c r="T468" s="93"/>
      <c r="U468" s="39"/>
      <c r="V468" s="39"/>
      <c r="W468" s="39"/>
      <c r="X468" s="39"/>
      <c r="Y468" s="39"/>
      <c r="Z468" s="39"/>
      <c r="AA468" s="39"/>
      <c r="AB468" s="39"/>
      <c r="AC468" s="39"/>
      <c r="AD468" s="39"/>
      <c r="AE468" s="39"/>
      <c r="AT468" s="18" t="s">
        <v>133</v>
      </c>
      <c r="AU468" s="18" t="s">
        <v>131</v>
      </c>
    </row>
    <row r="469" s="2" customFormat="1">
      <c r="A469" s="39"/>
      <c r="B469" s="40"/>
      <c r="C469" s="41"/>
      <c r="D469" s="241" t="s">
        <v>197</v>
      </c>
      <c r="E469" s="41"/>
      <c r="F469" s="242" t="s">
        <v>589</v>
      </c>
      <c r="G469" s="41"/>
      <c r="H469" s="41"/>
      <c r="I469" s="234"/>
      <c r="J469" s="41"/>
      <c r="K469" s="41"/>
      <c r="L469" s="45"/>
      <c r="M469" s="235"/>
      <c r="N469" s="236"/>
      <c r="O469" s="92"/>
      <c r="P469" s="92"/>
      <c r="Q469" s="92"/>
      <c r="R469" s="92"/>
      <c r="S469" s="92"/>
      <c r="T469" s="93"/>
      <c r="U469" s="39"/>
      <c r="V469" s="39"/>
      <c r="W469" s="39"/>
      <c r="X469" s="39"/>
      <c r="Y469" s="39"/>
      <c r="Z469" s="39"/>
      <c r="AA469" s="39"/>
      <c r="AB469" s="39"/>
      <c r="AC469" s="39"/>
      <c r="AD469" s="39"/>
      <c r="AE469" s="39"/>
      <c r="AT469" s="18" t="s">
        <v>197</v>
      </c>
      <c r="AU469" s="18" t="s">
        <v>131</v>
      </c>
    </row>
    <row r="470" s="2" customFormat="1">
      <c r="A470" s="39"/>
      <c r="B470" s="40"/>
      <c r="C470" s="41"/>
      <c r="D470" s="232" t="s">
        <v>199</v>
      </c>
      <c r="E470" s="41"/>
      <c r="F470" s="243" t="s">
        <v>590</v>
      </c>
      <c r="G470" s="41"/>
      <c r="H470" s="41"/>
      <c r="I470" s="234"/>
      <c r="J470" s="41"/>
      <c r="K470" s="41"/>
      <c r="L470" s="45"/>
      <c r="M470" s="235"/>
      <c r="N470" s="236"/>
      <c r="O470" s="92"/>
      <c r="P470" s="92"/>
      <c r="Q470" s="92"/>
      <c r="R470" s="92"/>
      <c r="S470" s="92"/>
      <c r="T470" s="93"/>
      <c r="U470" s="39"/>
      <c r="V470" s="39"/>
      <c r="W470" s="39"/>
      <c r="X470" s="39"/>
      <c r="Y470" s="39"/>
      <c r="Z470" s="39"/>
      <c r="AA470" s="39"/>
      <c r="AB470" s="39"/>
      <c r="AC470" s="39"/>
      <c r="AD470" s="39"/>
      <c r="AE470" s="39"/>
      <c r="AT470" s="18" t="s">
        <v>199</v>
      </c>
      <c r="AU470" s="18" t="s">
        <v>131</v>
      </c>
    </row>
    <row r="471" s="2" customFormat="1" ht="21.75" customHeight="1">
      <c r="A471" s="39"/>
      <c r="B471" s="40"/>
      <c r="C471" s="219" t="s">
        <v>591</v>
      </c>
      <c r="D471" s="219" t="s">
        <v>125</v>
      </c>
      <c r="E471" s="220" t="s">
        <v>592</v>
      </c>
      <c r="F471" s="221" t="s">
        <v>593</v>
      </c>
      <c r="G471" s="222" t="s">
        <v>193</v>
      </c>
      <c r="H471" s="223">
        <v>161280</v>
      </c>
      <c r="I471" s="224"/>
      <c r="J471" s="225">
        <f>ROUND(I471*H471,2)</f>
        <v>0</v>
      </c>
      <c r="K471" s="221" t="s">
        <v>194</v>
      </c>
      <c r="L471" s="45"/>
      <c r="M471" s="226" t="s">
        <v>1</v>
      </c>
      <c r="N471" s="227" t="s">
        <v>42</v>
      </c>
      <c r="O471" s="92"/>
      <c r="P471" s="228">
        <f>O471*H471</f>
        <v>0</v>
      </c>
      <c r="Q471" s="228">
        <v>0</v>
      </c>
      <c r="R471" s="228">
        <f>Q471*H471</f>
        <v>0</v>
      </c>
      <c r="S471" s="228">
        <v>0</v>
      </c>
      <c r="T471" s="229">
        <f>S471*H471</f>
        <v>0</v>
      </c>
      <c r="U471" s="39"/>
      <c r="V471" s="39"/>
      <c r="W471" s="39"/>
      <c r="X471" s="39"/>
      <c r="Y471" s="39"/>
      <c r="Z471" s="39"/>
      <c r="AA471" s="39"/>
      <c r="AB471" s="39"/>
      <c r="AC471" s="39"/>
      <c r="AD471" s="39"/>
      <c r="AE471" s="39"/>
      <c r="AR471" s="230" t="s">
        <v>142</v>
      </c>
      <c r="AT471" s="230" t="s">
        <v>125</v>
      </c>
      <c r="AU471" s="230" t="s">
        <v>131</v>
      </c>
      <c r="AY471" s="18" t="s">
        <v>122</v>
      </c>
      <c r="BE471" s="231">
        <f>IF(N471="základní",J471,0)</f>
        <v>0</v>
      </c>
      <c r="BF471" s="231">
        <f>IF(N471="snížená",J471,0)</f>
        <v>0</v>
      </c>
      <c r="BG471" s="231">
        <f>IF(N471="zákl. přenesená",J471,0)</f>
        <v>0</v>
      </c>
      <c r="BH471" s="231">
        <f>IF(N471="sníž. přenesená",J471,0)</f>
        <v>0</v>
      </c>
      <c r="BI471" s="231">
        <f>IF(N471="nulová",J471,0)</f>
        <v>0</v>
      </c>
      <c r="BJ471" s="18" t="s">
        <v>131</v>
      </c>
      <c r="BK471" s="231">
        <f>ROUND(I471*H471,2)</f>
        <v>0</v>
      </c>
      <c r="BL471" s="18" t="s">
        <v>142</v>
      </c>
      <c r="BM471" s="230" t="s">
        <v>594</v>
      </c>
    </row>
    <row r="472" s="2" customFormat="1">
      <c r="A472" s="39"/>
      <c r="B472" s="40"/>
      <c r="C472" s="41"/>
      <c r="D472" s="232" t="s">
        <v>133</v>
      </c>
      <c r="E472" s="41"/>
      <c r="F472" s="233" t="s">
        <v>595</v>
      </c>
      <c r="G472" s="41"/>
      <c r="H472" s="41"/>
      <c r="I472" s="234"/>
      <c r="J472" s="41"/>
      <c r="K472" s="41"/>
      <c r="L472" s="45"/>
      <c r="M472" s="235"/>
      <c r="N472" s="236"/>
      <c r="O472" s="92"/>
      <c r="P472" s="92"/>
      <c r="Q472" s="92"/>
      <c r="R472" s="92"/>
      <c r="S472" s="92"/>
      <c r="T472" s="93"/>
      <c r="U472" s="39"/>
      <c r="V472" s="39"/>
      <c r="W472" s="39"/>
      <c r="X472" s="39"/>
      <c r="Y472" s="39"/>
      <c r="Z472" s="39"/>
      <c r="AA472" s="39"/>
      <c r="AB472" s="39"/>
      <c r="AC472" s="39"/>
      <c r="AD472" s="39"/>
      <c r="AE472" s="39"/>
      <c r="AT472" s="18" t="s">
        <v>133</v>
      </c>
      <c r="AU472" s="18" t="s">
        <v>131</v>
      </c>
    </row>
    <row r="473" s="2" customFormat="1">
      <c r="A473" s="39"/>
      <c r="B473" s="40"/>
      <c r="C473" s="41"/>
      <c r="D473" s="241" t="s">
        <v>197</v>
      </c>
      <c r="E473" s="41"/>
      <c r="F473" s="242" t="s">
        <v>596</v>
      </c>
      <c r="G473" s="41"/>
      <c r="H473" s="41"/>
      <c r="I473" s="234"/>
      <c r="J473" s="41"/>
      <c r="K473" s="41"/>
      <c r="L473" s="45"/>
      <c r="M473" s="235"/>
      <c r="N473" s="236"/>
      <c r="O473" s="92"/>
      <c r="P473" s="92"/>
      <c r="Q473" s="92"/>
      <c r="R473" s="92"/>
      <c r="S473" s="92"/>
      <c r="T473" s="93"/>
      <c r="U473" s="39"/>
      <c r="V473" s="39"/>
      <c r="W473" s="39"/>
      <c r="X473" s="39"/>
      <c r="Y473" s="39"/>
      <c r="Z473" s="39"/>
      <c r="AA473" s="39"/>
      <c r="AB473" s="39"/>
      <c r="AC473" s="39"/>
      <c r="AD473" s="39"/>
      <c r="AE473" s="39"/>
      <c r="AT473" s="18" t="s">
        <v>197</v>
      </c>
      <c r="AU473" s="18" t="s">
        <v>131</v>
      </c>
    </row>
    <row r="474" s="2" customFormat="1">
      <c r="A474" s="39"/>
      <c r="B474" s="40"/>
      <c r="C474" s="41"/>
      <c r="D474" s="232" t="s">
        <v>199</v>
      </c>
      <c r="E474" s="41"/>
      <c r="F474" s="243" t="s">
        <v>590</v>
      </c>
      <c r="G474" s="41"/>
      <c r="H474" s="41"/>
      <c r="I474" s="234"/>
      <c r="J474" s="41"/>
      <c r="K474" s="41"/>
      <c r="L474" s="45"/>
      <c r="M474" s="235"/>
      <c r="N474" s="236"/>
      <c r="O474" s="92"/>
      <c r="P474" s="92"/>
      <c r="Q474" s="92"/>
      <c r="R474" s="92"/>
      <c r="S474" s="92"/>
      <c r="T474" s="93"/>
      <c r="U474" s="39"/>
      <c r="V474" s="39"/>
      <c r="W474" s="39"/>
      <c r="X474" s="39"/>
      <c r="Y474" s="39"/>
      <c r="Z474" s="39"/>
      <c r="AA474" s="39"/>
      <c r="AB474" s="39"/>
      <c r="AC474" s="39"/>
      <c r="AD474" s="39"/>
      <c r="AE474" s="39"/>
      <c r="AT474" s="18" t="s">
        <v>199</v>
      </c>
      <c r="AU474" s="18" t="s">
        <v>131</v>
      </c>
    </row>
    <row r="475" s="2" customFormat="1" ht="21.75" customHeight="1">
      <c r="A475" s="39"/>
      <c r="B475" s="40"/>
      <c r="C475" s="219" t="s">
        <v>597</v>
      </c>
      <c r="D475" s="219" t="s">
        <v>125</v>
      </c>
      <c r="E475" s="220" t="s">
        <v>598</v>
      </c>
      <c r="F475" s="221" t="s">
        <v>599</v>
      </c>
      <c r="G475" s="222" t="s">
        <v>193</v>
      </c>
      <c r="H475" s="223">
        <v>1344</v>
      </c>
      <c r="I475" s="224"/>
      <c r="J475" s="225">
        <f>ROUND(I475*H475,2)</f>
        <v>0</v>
      </c>
      <c r="K475" s="221" t="s">
        <v>194</v>
      </c>
      <c r="L475" s="45"/>
      <c r="M475" s="226" t="s">
        <v>1</v>
      </c>
      <c r="N475" s="227" t="s">
        <v>42</v>
      </c>
      <c r="O475" s="92"/>
      <c r="P475" s="228">
        <f>O475*H475</f>
        <v>0</v>
      </c>
      <c r="Q475" s="228">
        <v>0</v>
      </c>
      <c r="R475" s="228">
        <f>Q475*H475</f>
        <v>0</v>
      </c>
      <c r="S475" s="228">
        <v>0</v>
      </c>
      <c r="T475" s="229">
        <f>S475*H475</f>
        <v>0</v>
      </c>
      <c r="U475" s="39"/>
      <c r="V475" s="39"/>
      <c r="W475" s="39"/>
      <c r="X475" s="39"/>
      <c r="Y475" s="39"/>
      <c r="Z475" s="39"/>
      <c r="AA475" s="39"/>
      <c r="AB475" s="39"/>
      <c r="AC475" s="39"/>
      <c r="AD475" s="39"/>
      <c r="AE475" s="39"/>
      <c r="AR475" s="230" t="s">
        <v>142</v>
      </c>
      <c r="AT475" s="230" t="s">
        <v>125</v>
      </c>
      <c r="AU475" s="230" t="s">
        <v>131</v>
      </c>
      <c r="AY475" s="18" t="s">
        <v>122</v>
      </c>
      <c r="BE475" s="231">
        <f>IF(N475="základní",J475,0)</f>
        <v>0</v>
      </c>
      <c r="BF475" s="231">
        <f>IF(N475="snížená",J475,0)</f>
        <v>0</v>
      </c>
      <c r="BG475" s="231">
        <f>IF(N475="zákl. přenesená",J475,0)</f>
        <v>0</v>
      </c>
      <c r="BH475" s="231">
        <f>IF(N475="sníž. přenesená",J475,0)</f>
        <v>0</v>
      </c>
      <c r="BI475" s="231">
        <f>IF(N475="nulová",J475,0)</f>
        <v>0</v>
      </c>
      <c r="BJ475" s="18" t="s">
        <v>131</v>
      </c>
      <c r="BK475" s="231">
        <f>ROUND(I475*H475,2)</f>
        <v>0</v>
      </c>
      <c r="BL475" s="18" t="s">
        <v>142</v>
      </c>
      <c r="BM475" s="230" t="s">
        <v>600</v>
      </c>
    </row>
    <row r="476" s="2" customFormat="1">
      <c r="A476" s="39"/>
      <c r="B476" s="40"/>
      <c r="C476" s="41"/>
      <c r="D476" s="232" t="s">
        <v>133</v>
      </c>
      <c r="E476" s="41"/>
      <c r="F476" s="233" t="s">
        <v>601</v>
      </c>
      <c r="G476" s="41"/>
      <c r="H476" s="41"/>
      <c r="I476" s="234"/>
      <c r="J476" s="41"/>
      <c r="K476" s="41"/>
      <c r="L476" s="45"/>
      <c r="M476" s="235"/>
      <c r="N476" s="236"/>
      <c r="O476" s="92"/>
      <c r="P476" s="92"/>
      <c r="Q476" s="92"/>
      <c r="R476" s="92"/>
      <c r="S476" s="92"/>
      <c r="T476" s="93"/>
      <c r="U476" s="39"/>
      <c r="V476" s="39"/>
      <c r="W476" s="39"/>
      <c r="X476" s="39"/>
      <c r="Y476" s="39"/>
      <c r="Z476" s="39"/>
      <c r="AA476" s="39"/>
      <c r="AB476" s="39"/>
      <c r="AC476" s="39"/>
      <c r="AD476" s="39"/>
      <c r="AE476" s="39"/>
      <c r="AT476" s="18" t="s">
        <v>133</v>
      </c>
      <c r="AU476" s="18" t="s">
        <v>131</v>
      </c>
    </row>
    <row r="477" s="2" customFormat="1">
      <c r="A477" s="39"/>
      <c r="B477" s="40"/>
      <c r="C477" s="41"/>
      <c r="D477" s="241" t="s">
        <v>197</v>
      </c>
      <c r="E477" s="41"/>
      <c r="F477" s="242" t="s">
        <v>602</v>
      </c>
      <c r="G477" s="41"/>
      <c r="H477" s="41"/>
      <c r="I477" s="234"/>
      <c r="J477" s="41"/>
      <c r="K477" s="41"/>
      <c r="L477" s="45"/>
      <c r="M477" s="235"/>
      <c r="N477" s="236"/>
      <c r="O477" s="92"/>
      <c r="P477" s="92"/>
      <c r="Q477" s="92"/>
      <c r="R477" s="92"/>
      <c r="S477" s="92"/>
      <c r="T477" s="93"/>
      <c r="U477" s="39"/>
      <c r="V477" s="39"/>
      <c r="W477" s="39"/>
      <c r="X477" s="39"/>
      <c r="Y477" s="39"/>
      <c r="Z477" s="39"/>
      <c r="AA477" s="39"/>
      <c r="AB477" s="39"/>
      <c r="AC477" s="39"/>
      <c r="AD477" s="39"/>
      <c r="AE477" s="39"/>
      <c r="AT477" s="18" t="s">
        <v>197</v>
      </c>
      <c r="AU477" s="18" t="s">
        <v>131</v>
      </c>
    </row>
    <row r="478" s="2" customFormat="1" ht="33" customHeight="1">
      <c r="A478" s="39"/>
      <c r="B478" s="40"/>
      <c r="C478" s="219" t="s">
        <v>603</v>
      </c>
      <c r="D478" s="219" t="s">
        <v>125</v>
      </c>
      <c r="E478" s="220" t="s">
        <v>604</v>
      </c>
      <c r="F478" s="221" t="s">
        <v>605</v>
      </c>
      <c r="G478" s="222" t="s">
        <v>193</v>
      </c>
      <c r="H478" s="223">
        <v>147.93299999999999</v>
      </c>
      <c r="I478" s="224"/>
      <c r="J478" s="225">
        <f>ROUND(I478*H478,2)</f>
        <v>0</v>
      </c>
      <c r="K478" s="221" t="s">
        <v>194</v>
      </c>
      <c r="L478" s="45"/>
      <c r="M478" s="226" t="s">
        <v>1</v>
      </c>
      <c r="N478" s="227" t="s">
        <v>42</v>
      </c>
      <c r="O478" s="92"/>
      <c r="P478" s="228">
        <f>O478*H478</f>
        <v>0</v>
      </c>
      <c r="Q478" s="228">
        <v>0.00012999999999999999</v>
      </c>
      <c r="R478" s="228">
        <f>Q478*H478</f>
        <v>0.019231289999999998</v>
      </c>
      <c r="S478" s="228">
        <v>0</v>
      </c>
      <c r="T478" s="229">
        <f>S478*H478</f>
        <v>0</v>
      </c>
      <c r="U478" s="39"/>
      <c r="V478" s="39"/>
      <c r="W478" s="39"/>
      <c r="X478" s="39"/>
      <c r="Y478" s="39"/>
      <c r="Z478" s="39"/>
      <c r="AA478" s="39"/>
      <c r="AB478" s="39"/>
      <c r="AC478" s="39"/>
      <c r="AD478" s="39"/>
      <c r="AE478" s="39"/>
      <c r="AR478" s="230" t="s">
        <v>142</v>
      </c>
      <c r="AT478" s="230" t="s">
        <v>125</v>
      </c>
      <c r="AU478" s="230" t="s">
        <v>131</v>
      </c>
      <c r="AY478" s="18" t="s">
        <v>122</v>
      </c>
      <c r="BE478" s="231">
        <f>IF(N478="základní",J478,0)</f>
        <v>0</v>
      </c>
      <c r="BF478" s="231">
        <f>IF(N478="snížená",J478,0)</f>
        <v>0</v>
      </c>
      <c r="BG478" s="231">
        <f>IF(N478="zákl. přenesená",J478,0)</f>
        <v>0</v>
      </c>
      <c r="BH478" s="231">
        <f>IF(N478="sníž. přenesená",J478,0)</f>
        <v>0</v>
      </c>
      <c r="BI478" s="231">
        <f>IF(N478="nulová",J478,0)</f>
        <v>0</v>
      </c>
      <c r="BJ478" s="18" t="s">
        <v>131</v>
      </c>
      <c r="BK478" s="231">
        <f>ROUND(I478*H478,2)</f>
        <v>0</v>
      </c>
      <c r="BL478" s="18" t="s">
        <v>142</v>
      </c>
      <c r="BM478" s="230" t="s">
        <v>606</v>
      </c>
    </row>
    <row r="479" s="2" customFormat="1">
      <c r="A479" s="39"/>
      <c r="B479" s="40"/>
      <c r="C479" s="41"/>
      <c r="D479" s="232" t="s">
        <v>133</v>
      </c>
      <c r="E479" s="41"/>
      <c r="F479" s="233" t="s">
        <v>607</v>
      </c>
      <c r="G479" s="41"/>
      <c r="H479" s="41"/>
      <c r="I479" s="234"/>
      <c r="J479" s="41"/>
      <c r="K479" s="41"/>
      <c r="L479" s="45"/>
      <c r="M479" s="235"/>
      <c r="N479" s="236"/>
      <c r="O479" s="92"/>
      <c r="P479" s="92"/>
      <c r="Q479" s="92"/>
      <c r="R479" s="92"/>
      <c r="S479" s="92"/>
      <c r="T479" s="93"/>
      <c r="U479" s="39"/>
      <c r="V479" s="39"/>
      <c r="W479" s="39"/>
      <c r="X479" s="39"/>
      <c r="Y479" s="39"/>
      <c r="Z479" s="39"/>
      <c r="AA479" s="39"/>
      <c r="AB479" s="39"/>
      <c r="AC479" s="39"/>
      <c r="AD479" s="39"/>
      <c r="AE479" s="39"/>
      <c r="AT479" s="18" t="s">
        <v>133</v>
      </c>
      <c r="AU479" s="18" t="s">
        <v>131</v>
      </c>
    </row>
    <row r="480" s="2" customFormat="1">
      <c r="A480" s="39"/>
      <c r="B480" s="40"/>
      <c r="C480" s="41"/>
      <c r="D480" s="241" t="s">
        <v>197</v>
      </c>
      <c r="E480" s="41"/>
      <c r="F480" s="242" t="s">
        <v>608</v>
      </c>
      <c r="G480" s="41"/>
      <c r="H480" s="41"/>
      <c r="I480" s="234"/>
      <c r="J480" s="41"/>
      <c r="K480" s="41"/>
      <c r="L480" s="45"/>
      <c r="M480" s="235"/>
      <c r="N480" s="236"/>
      <c r="O480" s="92"/>
      <c r="P480" s="92"/>
      <c r="Q480" s="92"/>
      <c r="R480" s="92"/>
      <c r="S480" s="92"/>
      <c r="T480" s="93"/>
      <c r="U480" s="39"/>
      <c r="V480" s="39"/>
      <c r="W480" s="39"/>
      <c r="X480" s="39"/>
      <c r="Y480" s="39"/>
      <c r="Z480" s="39"/>
      <c r="AA480" s="39"/>
      <c r="AB480" s="39"/>
      <c r="AC480" s="39"/>
      <c r="AD480" s="39"/>
      <c r="AE480" s="39"/>
      <c r="AT480" s="18" t="s">
        <v>197</v>
      </c>
      <c r="AU480" s="18" t="s">
        <v>131</v>
      </c>
    </row>
    <row r="481" s="2" customFormat="1">
      <c r="A481" s="39"/>
      <c r="B481" s="40"/>
      <c r="C481" s="41"/>
      <c r="D481" s="232" t="s">
        <v>199</v>
      </c>
      <c r="E481" s="41"/>
      <c r="F481" s="243" t="s">
        <v>609</v>
      </c>
      <c r="G481" s="41"/>
      <c r="H481" s="41"/>
      <c r="I481" s="234"/>
      <c r="J481" s="41"/>
      <c r="K481" s="41"/>
      <c r="L481" s="45"/>
      <c r="M481" s="235"/>
      <c r="N481" s="236"/>
      <c r="O481" s="92"/>
      <c r="P481" s="92"/>
      <c r="Q481" s="92"/>
      <c r="R481" s="92"/>
      <c r="S481" s="92"/>
      <c r="T481" s="93"/>
      <c r="U481" s="39"/>
      <c r="V481" s="39"/>
      <c r="W481" s="39"/>
      <c r="X481" s="39"/>
      <c r="Y481" s="39"/>
      <c r="Z481" s="39"/>
      <c r="AA481" s="39"/>
      <c r="AB481" s="39"/>
      <c r="AC481" s="39"/>
      <c r="AD481" s="39"/>
      <c r="AE481" s="39"/>
      <c r="AT481" s="18" t="s">
        <v>199</v>
      </c>
      <c r="AU481" s="18" t="s">
        <v>131</v>
      </c>
    </row>
    <row r="482" s="15" customFormat="1">
      <c r="A482" s="15"/>
      <c r="B482" s="266"/>
      <c r="C482" s="267"/>
      <c r="D482" s="232" t="s">
        <v>201</v>
      </c>
      <c r="E482" s="268" t="s">
        <v>1</v>
      </c>
      <c r="F482" s="269" t="s">
        <v>218</v>
      </c>
      <c r="G482" s="267"/>
      <c r="H482" s="268" t="s">
        <v>1</v>
      </c>
      <c r="I482" s="270"/>
      <c r="J482" s="267"/>
      <c r="K482" s="267"/>
      <c r="L482" s="271"/>
      <c r="M482" s="272"/>
      <c r="N482" s="273"/>
      <c r="O482" s="273"/>
      <c r="P482" s="273"/>
      <c r="Q482" s="273"/>
      <c r="R482" s="273"/>
      <c r="S482" s="273"/>
      <c r="T482" s="274"/>
      <c r="U482" s="15"/>
      <c r="V482" s="15"/>
      <c r="W482" s="15"/>
      <c r="X482" s="15"/>
      <c r="Y482" s="15"/>
      <c r="Z482" s="15"/>
      <c r="AA482" s="15"/>
      <c r="AB482" s="15"/>
      <c r="AC482" s="15"/>
      <c r="AD482" s="15"/>
      <c r="AE482" s="15"/>
      <c r="AT482" s="275" t="s">
        <v>201</v>
      </c>
      <c r="AU482" s="275" t="s">
        <v>131</v>
      </c>
      <c r="AV482" s="15" t="s">
        <v>83</v>
      </c>
      <c r="AW482" s="15" t="s">
        <v>32</v>
      </c>
      <c r="AX482" s="15" t="s">
        <v>76</v>
      </c>
      <c r="AY482" s="275" t="s">
        <v>122</v>
      </c>
    </row>
    <row r="483" s="13" customFormat="1">
      <c r="A483" s="13"/>
      <c r="B483" s="244"/>
      <c r="C483" s="245"/>
      <c r="D483" s="232" t="s">
        <v>201</v>
      </c>
      <c r="E483" s="246" t="s">
        <v>1</v>
      </c>
      <c r="F483" s="247" t="s">
        <v>219</v>
      </c>
      <c r="G483" s="245"/>
      <c r="H483" s="248">
        <v>2.855</v>
      </c>
      <c r="I483" s="249"/>
      <c r="J483" s="245"/>
      <c r="K483" s="245"/>
      <c r="L483" s="250"/>
      <c r="M483" s="251"/>
      <c r="N483" s="252"/>
      <c r="O483" s="252"/>
      <c r="P483" s="252"/>
      <c r="Q483" s="252"/>
      <c r="R483" s="252"/>
      <c r="S483" s="252"/>
      <c r="T483" s="253"/>
      <c r="U483" s="13"/>
      <c r="V483" s="13"/>
      <c r="W483" s="13"/>
      <c r="X483" s="13"/>
      <c r="Y483" s="13"/>
      <c r="Z483" s="13"/>
      <c r="AA483" s="13"/>
      <c r="AB483" s="13"/>
      <c r="AC483" s="13"/>
      <c r="AD483" s="13"/>
      <c r="AE483" s="13"/>
      <c r="AT483" s="254" t="s">
        <v>201</v>
      </c>
      <c r="AU483" s="254" t="s">
        <v>131</v>
      </c>
      <c r="AV483" s="13" t="s">
        <v>131</v>
      </c>
      <c r="AW483" s="13" t="s">
        <v>32</v>
      </c>
      <c r="AX483" s="13" t="s">
        <v>76</v>
      </c>
      <c r="AY483" s="254" t="s">
        <v>122</v>
      </c>
    </row>
    <row r="484" s="13" customFormat="1">
      <c r="A484" s="13"/>
      <c r="B484" s="244"/>
      <c r="C484" s="245"/>
      <c r="D484" s="232" t="s">
        <v>201</v>
      </c>
      <c r="E484" s="246" t="s">
        <v>1</v>
      </c>
      <c r="F484" s="247" t="s">
        <v>220</v>
      </c>
      <c r="G484" s="245"/>
      <c r="H484" s="248">
        <v>18.920000000000002</v>
      </c>
      <c r="I484" s="249"/>
      <c r="J484" s="245"/>
      <c r="K484" s="245"/>
      <c r="L484" s="250"/>
      <c r="M484" s="251"/>
      <c r="N484" s="252"/>
      <c r="O484" s="252"/>
      <c r="P484" s="252"/>
      <c r="Q484" s="252"/>
      <c r="R484" s="252"/>
      <c r="S484" s="252"/>
      <c r="T484" s="253"/>
      <c r="U484" s="13"/>
      <c r="V484" s="13"/>
      <c r="W484" s="13"/>
      <c r="X484" s="13"/>
      <c r="Y484" s="13"/>
      <c r="Z484" s="13"/>
      <c r="AA484" s="13"/>
      <c r="AB484" s="13"/>
      <c r="AC484" s="13"/>
      <c r="AD484" s="13"/>
      <c r="AE484" s="13"/>
      <c r="AT484" s="254" t="s">
        <v>201</v>
      </c>
      <c r="AU484" s="254" t="s">
        <v>131</v>
      </c>
      <c r="AV484" s="13" t="s">
        <v>131</v>
      </c>
      <c r="AW484" s="13" t="s">
        <v>32</v>
      </c>
      <c r="AX484" s="13" t="s">
        <v>76</v>
      </c>
      <c r="AY484" s="254" t="s">
        <v>122</v>
      </c>
    </row>
    <row r="485" s="13" customFormat="1">
      <c r="A485" s="13"/>
      <c r="B485" s="244"/>
      <c r="C485" s="245"/>
      <c r="D485" s="232" t="s">
        <v>201</v>
      </c>
      <c r="E485" s="246" t="s">
        <v>1</v>
      </c>
      <c r="F485" s="247" t="s">
        <v>221</v>
      </c>
      <c r="G485" s="245"/>
      <c r="H485" s="248">
        <v>71.939999999999998</v>
      </c>
      <c r="I485" s="249"/>
      <c r="J485" s="245"/>
      <c r="K485" s="245"/>
      <c r="L485" s="250"/>
      <c r="M485" s="251"/>
      <c r="N485" s="252"/>
      <c r="O485" s="252"/>
      <c r="P485" s="252"/>
      <c r="Q485" s="252"/>
      <c r="R485" s="252"/>
      <c r="S485" s="252"/>
      <c r="T485" s="253"/>
      <c r="U485" s="13"/>
      <c r="V485" s="13"/>
      <c r="W485" s="13"/>
      <c r="X485" s="13"/>
      <c r="Y485" s="13"/>
      <c r="Z485" s="13"/>
      <c r="AA485" s="13"/>
      <c r="AB485" s="13"/>
      <c r="AC485" s="13"/>
      <c r="AD485" s="13"/>
      <c r="AE485" s="13"/>
      <c r="AT485" s="254" t="s">
        <v>201</v>
      </c>
      <c r="AU485" s="254" t="s">
        <v>131</v>
      </c>
      <c r="AV485" s="13" t="s">
        <v>131</v>
      </c>
      <c r="AW485" s="13" t="s">
        <v>32</v>
      </c>
      <c r="AX485" s="13" t="s">
        <v>76</v>
      </c>
      <c r="AY485" s="254" t="s">
        <v>122</v>
      </c>
    </row>
    <row r="486" s="13" customFormat="1">
      <c r="A486" s="13"/>
      <c r="B486" s="244"/>
      <c r="C486" s="245"/>
      <c r="D486" s="232" t="s">
        <v>201</v>
      </c>
      <c r="E486" s="246" t="s">
        <v>1</v>
      </c>
      <c r="F486" s="247" t="s">
        <v>222</v>
      </c>
      <c r="G486" s="245"/>
      <c r="H486" s="248">
        <v>1.395</v>
      </c>
      <c r="I486" s="249"/>
      <c r="J486" s="245"/>
      <c r="K486" s="245"/>
      <c r="L486" s="250"/>
      <c r="M486" s="251"/>
      <c r="N486" s="252"/>
      <c r="O486" s="252"/>
      <c r="P486" s="252"/>
      <c r="Q486" s="252"/>
      <c r="R486" s="252"/>
      <c r="S486" s="252"/>
      <c r="T486" s="253"/>
      <c r="U486" s="13"/>
      <c r="V486" s="13"/>
      <c r="W486" s="13"/>
      <c r="X486" s="13"/>
      <c r="Y486" s="13"/>
      <c r="Z486" s="13"/>
      <c r="AA486" s="13"/>
      <c r="AB486" s="13"/>
      <c r="AC486" s="13"/>
      <c r="AD486" s="13"/>
      <c r="AE486" s="13"/>
      <c r="AT486" s="254" t="s">
        <v>201</v>
      </c>
      <c r="AU486" s="254" t="s">
        <v>131</v>
      </c>
      <c r="AV486" s="13" t="s">
        <v>131</v>
      </c>
      <c r="AW486" s="13" t="s">
        <v>32</v>
      </c>
      <c r="AX486" s="13" t="s">
        <v>76</v>
      </c>
      <c r="AY486" s="254" t="s">
        <v>122</v>
      </c>
    </row>
    <row r="487" s="13" customFormat="1">
      <c r="A487" s="13"/>
      <c r="B487" s="244"/>
      <c r="C487" s="245"/>
      <c r="D487" s="232" t="s">
        <v>201</v>
      </c>
      <c r="E487" s="246" t="s">
        <v>1</v>
      </c>
      <c r="F487" s="247" t="s">
        <v>223</v>
      </c>
      <c r="G487" s="245"/>
      <c r="H487" s="248">
        <v>0.23999999999999999</v>
      </c>
      <c r="I487" s="249"/>
      <c r="J487" s="245"/>
      <c r="K487" s="245"/>
      <c r="L487" s="250"/>
      <c r="M487" s="251"/>
      <c r="N487" s="252"/>
      <c r="O487" s="252"/>
      <c r="P487" s="252"/>
      <c r="Q487" s="252"/>
      <c r="R487" s="252"/>
      <c r="S487" s="252"/>
      <c r="T487" s="253"/>
      <c r="U487" s="13"/>
      <c r="V487" s="13"/>
      <c r="W487" s="13"/>
      <c r="X487" s="13"/>
      <c r="Y487" s="13"/>
      <c r="Z487" s="13"/>
      <c r="AA487" s="13"/>
      <c r="AB487" s="13"/>
      <c r="AC487" s="13"/>
      <c r="AD487" s="13"/>
      <c r="AE487" s="13"/>
      <c r="AT487" s="254" t="s">
        <v>201</v>
      </c>
      <c r="AU487" s="254" t="s">
        <v>131</v>
      </c>
      <c r="AV487" s="13" t="s">
        <v>131</v>
      </c>
      <c r="AW487" s="13" t="s">
        <v>32</v>
      </c>
      <c r="AX487" s="13" t="s">
        <v>76</v>
      </c>
      <c r="AY487" s="254" t="s">
        <v>122</v>
      </c>
    </row>
    <row r="488" s="13" customFormat="1">
      <c r="A488" s="13"/>
      <c r="B488" s="244"/>
      <c r="C488" s="245"/>
      <c r="D488" s="232" t="s">
        <v>201</v>
      </c>
      <c r="E488" s="246" t="s">
        <v>1</v>
      </c>
      <c r="F488" s="247" t="s">
        <v>224</v>
      </c>
      <c r="G488" s="245"/>
      <c r="H488" s="248">
        <v>2.0430000000000001</v>
      </c>
      <c r="I488" s="249"/>
      <c r="J488" s="245"/>
      <c r="K488" s="245"/>
      <c r="L488" s="250"/>
      <c r="M488" s="251"/>
      <c r="N488" s="252"/>
      <c r="O488" s="252"/>
      <c r="P488" s="252"/>
      <c r="Q488" s="252"/>
      <c r="R488" s="252"/>
      <c r="S488" s="252"/>
      <c r="T488" s="253"/>
      <c r="U488" s="13"/>
      <c r="V488" s="13"/>
      <c r="W488" s="13"/>
      <c r="X488" s="13"/>
      <c r="Y488" s="13"/>
      <c r="Z488" s="13"/>
      <c r="AA488" s="13"/>
      <c r="AB488" s="13"/>
      <c r="AC488" s="13"/>
      <c r="AD488" s="13"/>
      <c r="AE488" s="13"/>
      <c r="AT488" s="254" t="s">
        <v>201</v>
      </c>
      <c r="AU488" s="254" t="s">
        <v>131</v>
      </c>
      <c r="AV488" s="13" t="s">
        <v>131</v>
      </c>
      <c r="AW488" s="13" t="s">
        <v>32</v>
      </c>
      <c r="AX488" s="13" t="s">
        <v>76</v>
      </c>
      <c r="AY488" s="254" t="s">
        <v>122</v>
      </c>
    </row>
    <row r="489" s="16" customFormat="1">
      <c r="A489" s="16"/>
      <c r="B489" s="276"/>
      <c r="C489" s="277"/>
      <c r="D489" s="232" t="s">
        <v>201</v>
      </c>
      <c r="E489" s="278" t="s">
        <v>1</v>
      </c>
      <c r="F489" s="279" t="s">
        <v>225</v>
      </c>
      <c r="G489" s="277"/>
      <c r="H489" s="280">
        <v>97.393000000000001</v>
      </c>
      <c r="I489" s="281"/>
      <c r="J489" s="277"/>
      <c r="K489" s="277"/>
      <c r="L489" s="282"/>
      <c r="M489" s="283"/>
      <c r="N489" s="284"/>
      <c r="O489" s="284"/>
      <c r="P489" s="284"/>
      <c r="Q489" s="284"/>
      <c r="R489" s="284"/>
      <c r="S489" s="284"/>
      <c r="T489" s="285"/>
      <c r="U489" s="16"/>
      <c r="V489" s="16"/>
      <c r="W489" s="16"/>
      <c r="X489" s="16"/>
      <c r="Y489" s="16"/>
      <c r="Z489" s="16"/>
      <c r="AA489" s="16"/>
      <c r="AB489" s="16"/>
      <c r="AC489" s="16"/>
      <c r="AD489" s="16"/>
      <c r="AE489" s="16"/>
      <c r="AT489" s="286" t="s">
        <v>201</v>
      </c>
      <c r="AU489" s="286" t="s">
        <v>131</v>
      </c>
      <c r="AV489" s="16" t="s">
        <v>139</v>
      </c>
      <c r="AW489" s="16" t="s">
        <v>32</v>
      </c>
      <c r="AX489" s="16" t="s">
        <v>76</v>
      </c>
      <c r="AY489" s="286" t="s">
        <v>122</v>
      </c>
    </row>
    <row r="490" s="15" customFormat="1">
      <c r="A490" s="15"/>
      <c r="B490" s="266"/>
      <c r="C490" s="267"/>
      <c r="D490" s="232" t="s">
        <v>201</v>
      </c>
      <c r="E490" s="268" t="s">
        <v>1</v>
      </c>
      <c r="F490" s="269" t="s">
        <v>226</v>
      </c>
      <c r="G490" s="267"/>
      <c r="H490" s="268" t="s">
        <v>1</v>
      </c>
      <c r="I490" s="270"/>
      <c r="J490" s="267"/>
      <c r="K490" s="267"/>
      <c r="L490" s="271"/>
      <c r="M490" s="272"/>
      <c r="N490" s="273"/>
      <c r="O490" s="273"/>
      <c r="P490" s="273"/>
      <c r="Q490" s="273"/>
      <c r="R490" s="273"/>
      <c r="S490" s="273"/>
      <c r="T490" s="274"/>
      <c r="U490" s="15"/>
      <c r="V490" s="15"/>
      <c r="W490" s="15"/>
      <c r="X490" s="15"/>
      <c r="Y490" s="15"/>
      <c r="Z490" s="15"/>
      <c r="AA490" s="15"/>
      <c r="AB490" s="15"/>
      <c r="AC490" s="15"/>
      <c r="AD490" s="15"/>
      <c r="AE490" s="15"/>
      <c r="AT490" s="275" t="s">
        <v>201</v>
      </c>
      <c r="AU490" s="275" t="s">
        <v>131</v>
      </c>
      <c r="AV490" s="15" t="s">
        <v>83</v>
      </c>
      <c r="AW490" s="15" t="s">
        <v>32</v>
      </c>
      <c r="AX490" s="15" t="s">
        <v>76</v>
      </c>
      <c r="AY490" s="275" t="s">
        <v>122</v>
      </c>
    </row>
    <row r="491" s="13" customFormat="1">
      <c r="A491" s="13"/>
      <c r="B491" s="244"/>
      <c r="C491" s="245"/>
      <c r="D491" s="232" t="s">
        <v>201</v>
      </c>
      <c r="E491" s="246" t="s">
        <v>1</v>
      </c>
      <c r="F491" s="247" t="s">
        <v>610</v>
      </c>
      <c r="G491" s="245"/>
      <c r="H491" s="248">
        <v>50.539999999999999</v>
      </c>
      <c r="I491" s="249"/>
      <c r="J491" s="245"/>
      <c r="K491" s="245"/>
      <c r="L491" s="250"/>
      <c r="M491" s="251"/>
      <c r="N491" s="252"/>
      <c r="O491" s="252"/>
      <c r="P491" s="252"/>
      <c r="Q491" s="252"/>
      <c r="R491" s="252"/>
      <c r="S491" s="252"/>
      <c r="T491" s="253"/>
      <c r="U491" s="13"/>
      <c r="V491" s="13"/>
      <c r="W491" s="13"/>
      <c r="X491" s="13"/>
      <c r="Y491" s="13"/>
      <c r="Z491" s="13"/>
      <c r="AA491" s="13"/>
      <c r="AB491" s="13"/>
      <c r="AC491" s="13"/>
      <c r="AD491" s="13"/>
      <c r="AE491" s="13"/>
      <c r="AT491" s="254" t="s">
        <v>201</v>
      </c>
      <c r="AU491" s="254" t="s">
        <v>131</v>
      </c>
      <c r="AV491" s="13" t="s">
        <v>131</v>
      </c>
      <c r="AW491" s="13" t="s">
        <v>32</v>
      </c>
      <c r="AX491" s="13" t="s">
        <v>76</v>
      </c>
      <c r="AY491" s="254" t="s">
        <v>122</v>
      </c>
    </row>
    <row r="492" s="16" customFormat="1">
      <c r="A492" s="16"/>
      <c r="B492" s="276"/>
      <c r="C492" s="277"/>
      <c r="D492" s="232" t="s">
        <v>201</v>
      </c>
      <c r="E492" s="278" t="s">
        <v>1</v>
      </c>
      <c r="F492" s="279" t="s">
        <v>225</v>
      </c>
      <c r="G492" s="277"/>
      <c r="H492" s="280">
        <v>50.539999999999999</v>
      </c>
      <c r="I492" s="281"/>
      <c r="J492" s="277"/>
      <c r="K492" s="277"/>
      <c r="L492" s="282"/>
      <c r="M492" s="283"/>
      <c r="N492" s="284"/>
      <c r="O492" s="284"/>
      <c r="P492" s="284"/>
      <c r="Q492" s="284"/>
      <c r="R492" s="284"/>
      <c r="S492" s="284"/>
      <c r="T492" s="285"/>
      <c r="U492" s="16"/>
      <c r="V492" s="16"/>
      <c r="W492" s="16"/>
      <c r="X492" s="16"/>
      <c r="Y492" s="16"/>
      <c r="Z492" s="16"/>
      <c r="AA492" s="16"/>
      <c r="AB492" s="16"/>
      <c r="AC492" s="16"/>
      <c r="AD492" s="16"/>
      <c r="AE492" s="16"/>
      <c r="AT492" s="286" t="s">
        <v>201</v>
      </c>
      <c r="AU492" s="286" t="s">
        <v>131</v>
      </c>
      <c r="AV492" s="16" t="s">
        <v>139</v>
      </c>
      <c r="AW492" s="16" t="s">
        <v>32</v>
      </c>
      <c r="AX492" s="16" t="s">
        <v>76</v>
      </c>
      <c r="AY492" s="286" t="s">
        <v>122</v>
      </c>
    </row>
    <row r="493" s="14" customFormat="1">
      <c r="A493" s="14"/>
      <c r="B493" s="255"/>
      <c r="C493" s="256"/>
      <c r="D493" s="232" t="s">
        <v>201</v>
      </c>
      <c r="E493" s="257" t="s">
        <v>1</v>
      </c>
      <c r="F493" s="258" t="s">
        <v>211</v>
      </c>
      <c r="G493" s="256"/>
      <c r="H493" s="259">
        <v>147.93299999999999</v>
      </c>
      <c r="I493" s="260"/>
      <c r="J493" s="256"/>
      <c r="K493" s="256"/>
      <c r="L493" s="261"/>
      <c r="M493" s="262"/>
      <c r="N493" s="263"/>
      <c r="O493" s="263"/>
      <c r="P493" s="263"/>
      <c r="Q493" s="263"/>
      <c r="R493" s="263"/>
      <c r="S493" s="263"/>
      <c r="T493" s="264"/>
      <c r="U493" s="14"/>
      <c r="V493" s="14"/>
      <c r="W493" s="14"/>
      <c r="X493" s="14"/>
      <c r="Y493" s="14"/>
      <c r="Z493" s="14"/>
      <c r="AA493" s="14"/>
      <c r="AB493" s="14"/>
      <c r="AC493" s="14"/>
      <c r="AD493" s="14"/>
      <c r="AE493" s="14"/>
      <c r="AT493" s="265" t="s">
        <v>201</v>
      </c>
      <c r="AU493" s="265" t="s">
        <v>131</v>
      </c>
      <c r="AV493" s="14" t="s">
        <v>142</v>
      </c>
      <c r="AW493" s="14" t="s">
        <v>32</v>
      </c>
      <c r="AX493" s="14" t="s">
        <v>83</v>
      </c>
      <c r="AY493" s="265" t="s">
        <v>122</v>
      </c>
    </row>
    <row r="494" s="2" customFormat="1" ht="24.15" customHeight="1">
      <c r="A494" s="39"/>
      <c r="B494" s="40"/>
      <c r="C494" s="219" t="s">
        <v>611</v>
      </c>
      <c r="D494" s="219" t="s">
        <v>125</v>
      </c>
      <c r="E494" s="220" t="s">
        <v>612</v>
      </c>
      <c r="F494" s="221" t="s">
        <v>613</v>
      </c>
      <c r="G494" s="222" t="s">
        <v>193</v>
      </c>
      <c r="H494" s="223">
        <v>469.89299999999997</v>
      </c>
      <c r="I494" s="224"/>
      <c r="J494" s="225">
        <f>ROUND(I494*H494,2)</f>
        <v>0</v>
      </c>
      <c r="K494" s="221" t="s">
        <v>194</v>
      </c>
      <c r="L494" s="45"/>
      <c r="M494" s="226" t="s">
        <v>1</v>
      </c>
      <c r="N494" s="227" t="s">
        <v>42</v>
      </c>
      <c r="O494" s="92"/>
      <c r="P494" s="228">
        <f>O494*H494</f>
        <v>0</v>
      </c>
      <c r="Q494" s="228">
        <v>4.0000000000000003E-05</v>
      </c>
      <c r="R494" s="228">
        <f>Q494*H494</f>
        <v>0.018795720000000002</v>
      </c>
      <c r="S494" s="228">
        <v>0</v>
      </c>
      <c r="T494" s="229">
        <f>S494*H494</f>
        <v>0</v>
      </c>
      <c r="U494" s="39"/>
      <c r="V494" s="39"/>
      <c r="W494" s="39"/>
      <c r="X494" s="39"/>
      <c r="Y494" s="39"/>
      <c r="Z494" s="39"/>
      <c r="AA494" s="39"/>
      <c r="AB494" s="39"/>
      <c r="AC494" s="39"/>
      <c r="AD494" s="39"/>
      <c r="AE494" s="39"/>
      <c r="AR494" s="230" t="s">
        <v>142</v>
      </c>
      <c r="AT494" s="230" t="s">
        <v>125</v>
      </c>
      <c r="AU494" s="230" t="s">
        <v>131</v>
      </c>
      <c r="AY494" s="18" t="s">
        <v>122</v>
      </c>
      <c r="BE494" s="231">
        <f>IF(N494="základní",J494,0)</f>
        <v>0</v>
      </c>
      <c r="BF494" s="231">
        <f>IF(N494="snížená",J494,0)</f>
        <v>0</v>
      </c>
      <c r="BG494" s="231">
        <f>IF(N494="zákl. přenesená",J494,0)</f>
        <v>0</v>
      </c>
      <c r="BH494" s="231">
        <f>IF(N494="sníž. přenesená",J494,0)</f>
        <v>0</v>
      </c>
      <c r="BI494" s="231">
        <f>IF(N494="nulová",J494,0)</f>
        <v>0</v>
      </c>
      <c r="BJ494" s="18" t="s">
        <v>131</v>
      </c>
      <c r="BK494" s="231">
        <f>ROUND(I494*H494,2)</f>
        <v>0</v>
      </c>
      <c r="BL494" s="18" t="s">
        <v>142</v>
      </c>
      <c r="BM494" s="230" t="s">
        <v>614</v>
      </c>
    </row>
    <row r="495" s="2" customFormat="1">
      <c r="A495" s="39"/>
      <c r="B495" s="40"/>
      <c r="C495" s="41"/>
      <c r="D495" s="232" t="s">
        <v>133</v>
      </c>
      <c r="E495" s="41"/>
      <c r="F495" s="233" t="s">
        <v>615</v>
      </c>
      <c r="G495" s="41"/>
      <c r="H495" s="41"/>
      <c r="I495" s="234"/>
      <c r="J495" s="41"/>
      <c r="K495" s="41"/>
      <c r="L495" s="45"/>
      <c r="M495" s="235"/>
      <c r="N495" s="236"/>
      <c r="O495" s="92"/>
      <c r="P495" s="92"/>
      <c r="Q495" s="92"/>
      <c r="R495" s="92"/>
      <c r="S495" s="92"/>
      <c r="T495" s="93"/>
      <c r="U495" s="39"/>
      <c r="V495" s="39"/>
      <c r="W495" s="39"/>
      <c r="X495" s="39"/>
      <c r="Y495" s="39"/>
      <c r="Z495" s="39"/>
      <c r="AA495" s="39"/>
      <c r="AB495" s="39"/>
      <c r="AC495" s="39"/>
      <c r="AD495" s="39"/>
      <c r="AE495" s="39"/>
      <c r="AT495" s="18" t="s">
        <v>133</v>
      </c>
      <c r="AU495" s="18" t="s">
        <v>131</v>
      </c>
    </row>
    <row r="496" s="2" customFormat="1">
      <c r="A496" s="39"/>
      <c r="B496" s="40"/>
      <c r="C496" s="41"/>
      <c r="D496" s="241" t="s">
        <v>197</v>
      </c>
      <c r="E496" s="41"/>
      <c r="F496" s="242" t="s">
        <v>616</v>
      </c>
      <c r="G496" s="41"/>
      <c r="H496" s="41"/>
      <c r="I496" s="234"/>
      <c r="J496" s="41"/>
      <c r="K496" s="41"/>
      <c r="L496" s="45"/>
      <c r="M496" s="235"/>
      <c r="N496" s="236"/>
      <c r="O496" s="92"/>
      <c r="P496" s="92"/>
      <c r="Q496" s="92"/>
      <c r="R496" s="92"/>
      <c r="S496" s="92"/>
      <c r="T496" s="93"/>
      <c r="U496" s="39"/>
      <c r="V496" s="39"/>
      <c r="W496" s="39"/>
      <c r="X496" s="39"/>
      <c r="Y496" s="39"/>
      <c r="Z496" s="39"/>
      <c r="AA496" s="39"/>
      <c r="AB496" s="39"/>
      <c r="AC496" s="39"/>
      <c r="AD496" s="39"/>
      <c r="AE496" s="39"/>
      <c r="AT496" s="18" t="s">
        <v>197</v>
      </c>
      <c r="AU496" s="18" t="s">
        <v>131</v>
      </c>
    </row>
    <row r="497" s="2" customFormat="1">
      <c r="A497" s="39"/>
      <c r="B497" s="40"/>
      <c r="C497" s="41"/>
      <c r="D497" s="232" t="s">
        <v>199</v>
      </c>
      <c r="E497" s="41"/>
      <c r="F497" s="243" t="s">
        <v>617</v>
      </c>
      <c r="G497" s="41"/>
      <c r="H497" s="41"/>
      <c r="I497" s="234"/>
      <c r="J497" s="41"/>
      <c r="K497" s="41"/>
      <c r="L497" s="45"/>
      <c r="M497" s="235"/>
      <c r="N497" s="236"/>
      <c r="O497" s="92"/>
      <c r="P497" s="92"/>
      <c r="Q497" s="92"/>
      <c r="R497" s="92"/>
      <c r="S497" s="92"/>
      <c r="T497" s="93"/>
      <c r="U497" s="39"/>
      <c r="V497" s="39"/>
      <c r="W497" s="39"/>
      <c r="X497" s="39"/>
      <c r="Y497" s="39"/>
      <c r="Z497" s="39"/>
      <c r="AA497" s="39"/>
      <c r="AB497" s="39"/>
      <c r="AC497" s="39"/>
      <c r="AD497" s="39"/>
      <c r="AE497" s="39"/>
      <c r="AT497" s="18" t="s">
        <v>199</v>
      </c>
      <c r="AU497" s="18" t="s">
        <v>131</v>
      </c>
    </row>
    <row r="498" s="15" customFormat="1">
      <c r="A498" s="15"/>
      <c r="B498" s="266"/>
      <c r="C498" s="267"/>
      <c r="D498" s="232" t="s">
        <v>201</v>
      </c>
      <c r="E498" s="268" t="s">
        <v>1</v>
      </c>
      <c r="F498" s="269" t="s">
        <v>218</v>
      </c>
      <c r="G498" s="267"/>
      <c r="H498" s="268" t="s">
        <v>1</v>
      </c>
      <c r="I498" s="270"/>
      <c r="J498" s="267"/>
      <c r="K498" s="267"/>
      <c r="L498" s="271"/>
      <c r="M498" s="272"/>
      <c r="N498" s="273"/>
      <c r="O498" s="273"/>
      <c r="P498" s="273"/>
      <c r="Q498" s="273"/>
      <c r="R498" s="273"/>
      <c r="S498" s="273"/>
      <c r="T498" s="274"/>
      <c r="U498" s="15"/>
      <c r="V498" s="15"/>
      <c r="W498" s="15"/>
      <c r="X498" s="15"/>
      <c r="Y498" s="15"/>
      <c r="Z498" s="15"/>
      <c r="AA498" s="15"/>
      <c r="AB498" s="15"/>
      <c r="AC498" s="15"/>
      <c r="AD498" s="15"/>
      <c r="AE498" s="15"/>
      <c r="AT498" s="275" t="s">
        <v>201</v>
      </c>
      <c r="AU498" s="275" t="s">
        <v>131</v>
      </c>
      <c r="AV498" s="15" t="s">
        <v>83</v>
      </c>
      <c r="AW498" s="15" t="s">
        <v>32</v>
      </c>
      <c r="AX498" s="15" t="s">
        <v>76</v>
      </c>
      <c r="AY498" s="275" t="s">
        <v>122</v>
      </c>
    </row>
    <row r="499" s="13" customFormat="1">
      <c r="A499" s="13"/>
      <c r="B499" s="244"/>
      <c r="C499" s="245"/>
      <c r="D499" s="232" t="s">
        <v>201</v>
      </c>
      <c r="E499" s="246" t="s">
        <v>1</v>
      </c>
      <c r="F499" s="247" t="s">
        <v>219</v>
      </c>
      <c r="G499" s="245"/>
      <c r="H499" s="248">
        <v>2.855</v>
      </c>
      <c r="I499" s="249"/>
      <c r="J499" s="245"/>
      <c r="K499" s="245"/>
      <c r="L499" s="250"/>
      <c r="M499" s="251"/>
      <c r="N499" s="252"/>
      <c r="O499" s="252"/>
      <c r="P499" s="252"/>
      <c r="Q499" s="252"/>
      <c r="R499" s="252"/>
      <c r="S499" s="252"/>
      <c r="T499" s="253"/>
      <c r="U499" s="13"/>
      <c r="V499" s="13"/>
      <c r="W499" s="13"/>
      <c r="X499" s="13"/>
      <c r="Y499" s="13"/>
      <c r="Z499" s="13"/>
      <c r="AA499" s="13"/>
      <c r="AB499" s="13"/>
      <c r="AC499" s="13"/>
      <c r="AD499" s="13"/>
      <c r="AE499" s="13"/>
      <c r="AT499" s="254" t="s">
        <v>201</v>
      </c>
      <c r="AU499" s="254" t="s">
        <v>131</v>
      </c>
      <c r="AV499" s="13" t="s">
        <v>131</v>
      </c>
      <c r="AW499" s="13" t="s">
        <v>32</v>
      </c>
      <c r="AX499" s="13" t="s">
        <v>76</v>
      </c>
      <c r="AY499" s="254" t="s">
        <v>122</v>
      </c>
    </row>
    <row r="500" s="13" customFormat="1">
      <c r="A500" s="13"/>
      <c r="B500" s="244"/>
      <c r="C500" s="245"/>
      <c r="D500" s="232" t="s">
        <v>201</v>
      </c>
      <c r="E500" s="246" t="s">
        <v>1</v>
      </c>
      <c r="F500" s="247" t="s">
        <v>220</v>
      </c>
      <c r="G500" s="245"/>
      <c r="H500" s="248">
        <v>18.920000000000002</v>
      </c>
      <c r="I500" s="249"/>
      <c r="J500" s="245"/>
      <c r="K500" s="245"/>
      <c r="L500" s="250"/>
      <c r="M500" s="251"/>
      <c r="N500" s="252"/>
      <c r="O500" s="252"/>
      <c r="P500" s="252"/>
      <c r="Q500" s="252"/>
      <c r="R500" s="252"/>
      <c r="S500" s="252"/>
      <c r="T500" s="253"/>
      <c r="U500" s="13"/>
      <c r="V500" s="13"/>
      <c r="W500" s="13"/>
      <c r="X500" s="13"/>
      <c r="Y500" s="13"/>
      <c r="Z500" s="13"/>
      <c r="AA500" s="13"/>
      <c r="AB500" s="13"/>
      <c r="AC500" s="13"/>
      <c r="AD500" s="13"/>
      <c r="AE500" s="13"/>
      <c r="AT500" s="254" t="s">
        <v>201</v>
      </c>
      <c r="AU500" s="254" t="s">
        <v>131</v>
      </c>
      <c r="AV500" s="13" t="s">
        <v>131</v>
      </c>
      <c r="AW500" s="13" t="s">
        <v>32</v>
      </c>
      <c r="AX500" s="13" t="s">
        <v>76</v>
      </c>
      <c r="AY500" s="254" t="s">
        <v>122</v>
      </c>
    </row>
    <row r="501" s="13" customFormat="1">
      <c r="A501" s="13"/>
      <c r="B501" s="244"/>
      <c r="C501" s="245"/>
      <c r="D501" s="232" t="s">
        <v>201</v>
      </c>
      <c r="E501" s="246" t="s">
        <v>1</v>
      </c>
      <c r="F501" s="247" t="s">
        <v>221</v>
      </c>
      <c r="G501" s="245"/>
      <c r="H501" s="248">
        <v>71.939999999999998</v>
      </c>
      <c r="I501" s="249"/>
      <c r="J501" s="245"/>
      <c r="K501" s="245"/>
      <c r="L501" s="250"/>
      <c r="M501" s="251"/>
      <c r="N501" s="252"/>
      <c r="O501" s="252"/>
      <c r="P501" s="252"/>
      <c r="Q501" s="252"/>
      <c r="R501" s="252"/>
      <c r="S501" s="252"/>
      <c r="T501" s="253"/>
      <c r="U501" s="13"/>
      <c r="V501" s="13"/>
      <c r="W501" s="13"/>
      <c r="X501" s="13"/>
      <c r="Y501" s="13"/>
      <c r="Z501" s="13"/>
      <c r="AA501" s="13"/>
      <c r="AB501" s="13"/>
      <c r="AC501" s="13"/>
      <c r="AD501" s="13"/>
      <c r="AE501" s="13"/>
      <c r="AT501" s="254" t="s">
        <v>201</v>
      </c>
      <c r="AU501" s="254" t="s">
        <v>131</v>
      </c>
      <c r="AV501" s="13" t="s">
        <v>131</v>
      </c>
      <c r="AW501" s="13" t="s">
        <v>32</v>
      </c>
      <c r="AX501" s="13" t="s">
        <v>76</v>
      </c>
      <c r="AY501" s="254" t="s">
        <v>122</v>
      </c>
    </row>
    <row r="502" s="13" customFormat="1">
      <c r="A502" s="13"/>
      <c r="B502" s="244"/>
      <c r="C502" s="245"/>
      <c r="D502" s="232" t="s">
        <v>201</v>
      </c>
      <c r="E502" s="246" t="s">
        <v>1</v>
      </c>
      <c r="F502" s="247" t="s">
        <v>222</v>
      </c>
      <c r="G502" s="245"/>
      <c r="H502" s="248">
        <v>1.395</v>
      </c>
      <c r="I502" s="249"/>
      <c r="J502" s="245"/>
      <c r="K502" s="245"/>
      <c r="L502" s="250"/>
      <c r="M502" s="251"/>
      <c r="N502" s="252"/>
      <c r="O502" s="252"/>
      <c r="P502" s="252"/>
      <c r="Q502" s="252"/>
      <c r="R502" s="252"/>
      <c r="S502" s="252"/>
      <c r="T502" s="253"/>
      <c r="U502" s="13"/>
      <c r="V502" s="13"/>
      <c r="W502" s="13"/>
      <c r="X502" s="13"/>
      <c r="Y502" s="13"/>
      <c r="Z502" s="13"/>
      <c r="AA502" s="13"/>
      <c r="AB502" s="13"/>
      <c r="AC502" s="13"/>
      <c r="AD502" s="13"/>
      <c r="AE502" s="13"/>
      <c r="AT502" s="254" t="s">
        <v>201</v>
      </c>
      <c r="AU502" s="254" t="s">
        <v>131</v>
      </c>
      <c r="AV502" s="13" t="s">
        <v>131</v>
      </c>
      <c r="AW502" s="13" t="s">
        <v>32</v>
      </c>
      <c r="AX502" s="13" t="s">
        <v>76</v>
      </c>
      <c r="AY502" s="254" t="s">
        <v>122</v>
      </c>
    </row>
    <row r="503" s="13" customFormat="1">
      <c r="A503" s="13"/>
      <c r="B503" s="244"/>
      <c r="C503" s="245"/>
      <c r="D503" s="232" t="s">
        <v>201</v>
      </c>
      <c r="E503" s="246" t="s">
        <v>1</v>
      </c>
      <c r="F503" s="247" t="s">
        <v>223</v>
      </c>
      <c r="G503" s="245"/>
      <c r="H503" s="248">
        <v>0.23999999999999999</v>
      </c>
      <c r="I503" s="249"/>
      <c r="J503" s="245"/>
      <c r="K503" s="245"/>
      <c r="L503" s="250"/>
      <c r="M503" s="251"/>
      <c r="N503" s="252"/>
      <c r="O503" s="252"/>
      <c r="P503" s="252"/>
      <c r="Q503" s="252"/>
      <c r="R503" s="252"/>
      <c r="S503" s="252"/>
      <c r="T503" s="253"/>
      <c r="U503" s="13"/>
      <c r="V503" s="13"/>
      <c r="W503" s="13"/>
      <c r="X503" s="13"/>
      <c r="Y503" s="13"/>
      <c r="Z503" s="13"/>
      <c r="AA503" s="13"/>
      <c r="AB503" s="13"/>
      <c r="AC503" s="13"/>
      <c r="AD503" s="13"/>
      <c r="AE503" s="13"/>
      <c r="AT503" s="254" t="s">
        <v>201</v>
      </c>
      <c r="AU503" s="254" t="s">
        <v>131</v>
      </c>
      <c r="AV503" s="13" t="s">
        <v>131</v>
      </c>
      <c r="AW503" s="13" t="s">
        <v>32</v>
      </c>
      <c r="AX503" s="13" t="s">
        <v>76</v>
      </c>
      <c r="AY503" s="254" t="s">
        <v>122</v>
      </c>
    </row>
    <row r="504" s="13" customFormat="1">
      <c r="A504" s="13"/>
      <c r="B504" s="244"/>
      <c r="C504" s="245"/>
      <c r="D504" s="232" t="s">
        <v>201</v>
      </c>
      <c r="E504" s="246" t="s">
        <v>1</v>
      </c>
      <c r="F504" s="247" t="s">
        <v>224</v>
      </c>
      <c r="G504" s="245"/>
      <c r="H504" s="248">
        <v>2.0430000000000001</v>
      </c>
      <c r="I504" s="249"/>
      <c r="J504" s="245"/>
      <c r="K504" s="245"/>
      <c r="L504" s="250"/>
      <c r="M504" s="251"/>
      <c r="N504" s="252"/>
      <c r="O504" s="252"/>
      <c r="P504" s="252"/>
      <c r="Q504" s="252"/>
      <c r="R504" s="252"/>
      <c r="S504" s="252"/>
      <c r="T504" s="253"/>
      <c r="U504" s="13"/>
      <c r="V504" s="13"/>
      <c r="W504" s="13"/>
      <c r="X504" s="13"/>
      <c r="Y504" s="13"/>
      <c r="Z504" s="13"/>
      <c r="AA504" s="13"/>
      <c r="AB504" s="13"/>
      <c r="AC504" s="13"/>
      <c r="AD504" s="13"/>
      <c r="AE504" s="13"/>
      <c r="AT504" s="254" t="s">
        <v>201</v>
      </c>
      <c r="AU504" s="254" t="s">
        <v>131</v>
      </c>
      <c r="AV504" s="13" t="s">
        <v>131</v>
      </c>
      <c r="AW504" s="13" t="s">
        <v>32</v>
      </c>
      <c r="AX504" s="13" t="s">
        <v>76</v>
      </c>
      <c r="AY504" s="254" t="s">
        <v>122</v>
      </c>
    </row>
    <row r="505" s="16" customFormat="1">
      <c r="A505" s="16"/>
      <c r="B505" s="276"/>
      <c r="C505" s="277"/>
      <c r="D505" s="232" t="s">
        <v>201</v>
      </c>
      <c r="E505" s="278" t="s">
        <v>1</v>
      </c>
      <c r="F505" s="279" t="s">
        <v>225</v>
      </c>
      <c r="G505" s="277"/>
      <c r="H505" s="280">
        <v>97.393000000000001</v>
      </c>
      <c r="I505" s="281"/>
      <c r="J505" s="277"/>
      <c r="K505" s="277"/>
      <c r="L505" s="282"/>
      <c r="M505" s="283"/>
      <c r="N505" s="284"/>
      <c r="O505" s="284"/>
      <c r="P505" s="284"/>
      <c r="Q505" s="284"/>
      <c r="R505" s="284"/>
      <c r="S505" s="284"/>
      <c r="T505" s="285"/>
      <c r="U505" s="16"/>
      <c r="V505" s="16"/>
      <c r="W505" s="16"/>
      <c r="X505" s="16"/>
      <c r="Y505" s="16"/>
      <c r="Z505" s="16"/>
      <c r="AA505" s="16"/>
      <c r="AB505" s="16"/>
      <c r="AC505" s="16"/>
      <c r="AD505" s="16"/>
      <c r="AE505" s="16"/>
      <c r="AT505" s="286" t="s">
        <v>201</v>
      </c>
      <c r="AU505" s="286" t="s">
        <v>131</v>
      </c>
      <c r="AV505" s="16" t="s">
        <v>139</v>
      </c>
      <c r="AW505" s="16" t="s">
        <v>32</v>
      </c>
      <c r="AX505" s="16" t="s">
        <v>76</v>
      </c>
      <c r="AY505" s="286" t="s">
        <v>122</v>
      </c>
    </row>
    <row r="506" s="15" customFormat="1">
      <c r="A506" s="15"/>
      <c r="B506" s="266"/>
      <c r="C506" s="267"/>
      <c r="D506" s="232" t="s">
        <v>201</v>
      </c>
      <c r="E506" s="268" t="s">
        <v>1</v>
      </c>
      <c r="F506" s="269" t="s">
        <v>618</v>
      </c>
      <c r="G506" s="267"/>
      <c r="H506" s="268" t="s">
        <v>1</v>
      </c>
      <c r="I506" s="270"/>
      <c r="J506" s="267"/>
      <c r="K506" s="267"/>
      <c r="L506" s="271"/>
      <c r="M506" s="272"/>
      <c r="N506" s="273"/>
      <c r="O506" s="273"/>
      <c r="P506" s="273"/>
      <c r="Q506" s="273"/>
      <c r="R506" s="273"/>
      <c r="S506" s="273"/>
      <c r="T506" s="274"/>
      <c r="U506" s="15"/>
      <c r="V506" s="15"/>
      <c r="W506" s="15"/>
      <c r="X506" s="15"/>
      <c r="Y506" s="15"/>
      <c r="Z506" s="15"/>
      <c r="AA506" s="15"/>
      <c r="AB506" s="15"/>
      <c r="AC506" s="15"/>
      <c r="AD506" s="15"/>
      <c r="AE506" s="15"/>
      <c r="AT506" s="275" t="s">
        <v>201</v>
      </c>
      <c r="AU506" s="275" t="s">
        <v>131</v>
      </c>
      <c r="AV506" s="15" t="s">
        <v>83</v>
      </c>
      <c r="AW506" s="15" t="s">
        <v>32</v>
      </c>
      <c r="AX506" s="15" t="s">
        <v>76</v>
      </c>
      <c r="AY506" s="275" t="s">
        <v>122</v>
      </c>
    </row>
    <row r="507" s="13" customFormat="1">
      <c r="A507" s="13"/>
      <c r="B507" s="244"/>
      <c r="C507" s="245"/>
      <c r="D507" s="232" t="s">
        <v>201</v>
      </c>
      <c r="E507" s="246" t="s">
        <v>1</v>
      </c>
      <c r="F507" s="247" t="s">
        <v>227</v>
      </c>
      <c r="G507" s="245"/>
      <c r="H507" s="248">
        <v>248.59999999999999</v>
      </c>
      <c r="I507" s="249"/>
      <c r="J507" s="245"/>
      <c r="K507" s="245"/>
      <c r="L507" s="250"/>
      <c r="M507" s="251"/>
      <c r="N507" s="252"/>
      <c r="O507" s="252"/>
      <c r="P507" s="252"/>
      <c r="Q507" s="252"/>
      <c r="R507" s="252"/>
      <c r="S507" s="252"/>
      <c r="T507" s="253"/>
      <c r="U507" s="13"/>
      <c r="V507" s="13"/>
      <c r="W507" s="13"/>
      <c r="X507" s="13"/>
      <c r="Y507" s="13"/>
      <c r="Z507" s="13"/>
      <c r="AA507" s="13"/>
      <c r="AB507" s="13"/>
      <c r="AC507" s="13"/>
      <c r="AD507" s="13"/>
      <c r="AE507" s="13"/>
      <c r="AT507" s="254" t="s">
        <v>201</v>
      </c>
      <c r="AU507" s="254" t="s">
        <v>131</v>
      </c>
      <c r="AV507" s="13" t="s">
        <v>131</v>
      </c>
      <c r="AW507" s="13" t="s">
        <v>32</v>
      </c>
      <c r="AX507" s="13" t="s">
        <v>76</v>
      </c>
      <c r="AY507" s="254" t="s">
        <v>122</v>
      </c>
    </row>
    <row r="508" s="13" customFormat="1">
      <c r="A508" s="13"/>
      <c r="B508" s="244"/>
      <c r="C508" s="245"/>
      <c r="D508" s="232" t="s">
        <v>201</v>
      </c>
      <c r="E508" s="246" t="s">
        <v>1</v>
      </c>
      <c r="F508" s="247" t="s">
        <v>228</v>
      </c>
      <c r="G508" s="245"/>
      <c r="H508" s="248">
        <v>123.90000000000001</v>
      </c>
      <c r="I508" s="249"/>
      <c r="J508" s="245"/>
      <c r="K508" s="245"/>
      <c r="L508" s="250"/>
      <c r="M508" s="251"/>
      <c r="N508" s="252"/>
      <c r="O508" s="252"/>
      <c r="P508" s="252"/>
      <c r="Q508" s="252"/>
      <c r="R508" s="252"/>
      <c r="S508" s="252"/>
      <c r="T508" s="253"/>
      <c r="U508" s="13"/>
      <c r="V508" s="13"/>
      <c r="W508" s="13"/>
      <c r="X508" s="13"/>
      <c r="Y508" s="13"/>
      <c r="Z508" s="13"/>
      <c r="AA508" s="13"/>
      <c r="AB508" s="13"/>
      <c r="AC508" s="13"/>
      <c r="AD508" s="13"/>
      <c r="AE508" s="13"/>
      <c r="AT508" s="254" t="s">
        <v>201</v>
      </c>
      <c r="AU508" s="254" t="s">
        <v>131</v>
      </c>
      <c r="AV508" s="13" t="s">
        <v>131</v>
      </c>
      <c r="AW508" s="13" t="s">
        <v>32</v>
      </c>
      <c r="AX508" s="13" t="s">
        <v>76</v>
      </c>
      <c r="AY508" s="254" t="s">
        <v>122</v>
      </c>
    </row>
    <row r="509" s="16" customFormat="1">
      <c r="A509" s="16"/>
      <c r="B509" s="276"/>
      <c r="C509" s="277"/>
      <c r="D509" s="232" t="s">
        <v>201</v>
      </c>
      <c r="E509" s="278" t="s">
        <v>1</v>
      </c>
      <c r="F509" s="279" t="s">
        <v>225</v>
      </c>
      <c r="G509" s="277"/>
      <c r="H509" s="280">
        <v>372.5</v>
      </c>
      <c r="I509" s="281"/>
      <c r="J509" s="277"/>
      <c r="K509" s="277"/>
      <c r="L509" s="282"/>
      <c r="M509" s="283"/>
      <c r="N509" s="284"/>
      <c r="O509" s="284"/>
      <c r="P509" s="284"/>
      <c r="Q509" s="284"/>
      <c r="R509" s="284"/>
      <c r="S509" s="284"/>
      <c r="T509" s="285"/>
      <c r="U509" s="16"/>
      <c r="V509" s="16"/>
      <c r="W509" s="16"/>
      <c r="X509" s="16"/>
      <c r="Y509" s="16"/>
      <c r="Z509" s="16"/>
      <c r="AA509" s="16"/>
      <c r="AB509" s="16"/>
      <c r="AC509" s="16"/>
      <c r="AD509" s="16"/>
      <c r="AE509" s="16"/>
      <c r="AT509" s="286" t="s">
        <v>201</v>
      </c>
      <c r="AU509" s="286" t="s">
        <v>131</v>
      </c>
      <c r="AV509" s="16" t="s">
        <v>139</v>
      </c>
      <c r="AW509" s="16" t="s">
        <v>32</v>
      </c>
      <c r="AX509" s="16" t="s">
        <v>76</v>
      </c>
      <c r="AY509" s="286" t="s">
        <v>122</v>
      </c>
    </row>
    <row r="510" s="14" customFormat="1">
      <c r="A510" s="14"/>
      <c r="B510" s="255"/>
      <c r="C510" s="256"/>
      <c r="D510" s="232" t="s">
        <v>201</v>
      </c>
      <c r="E510" s="257" t="s">
        <v>1</v>
      </c>
      <c r="F510" s="258" t="s">
        <v>211</v>
      </c>
      <c r="G510" s="256"/>
      <c r="H510" s="259">
        <v>469.89300000000003</v>
      </c>
      <c r="I510" s="260"/>
      <c r="J510" s="256"/>
      <c r="K510" s="256"/>
      <c r="L510" s="261"/>
      <c r="M510" s="262"/>
      <c r="N510" s="263"/>
      <c r="O510" s="263"/>
      <c r="P510" s="263"/>
      <c r="Q510" s="263"/>
      <c r="R510" s="263"/>
      <c r="S510" s="263"/>
      <c r="T510" s="264"/>
      <c r="U510" s="14"/>
      <c r="V510" s="14"/>
      <c r="W510" s="14"/>
      <c r="X510" s="14"/>
      <c r="Y510" s="14"/>
      <c r="Z510" s="14"/>
      <c r="AA510" s="14"/>
      <c r="AB510" s="14"/>
      <c r="AC510" s="14"/>
      <c r="AD510" s="14"/>
      <c r="AE510" s="14"/>
      <c r="AT510" s="265" t="s">
        <v>201</v>
      </c>
      <c r="AU510" s="265" t="s">
        <v>131</v>
      </c>
      <c r="AV510" s="14" t="s">
        <v>142</v>
      </c>
      <c r="AW510" s="14" t="s">
        <v>32</v>
      </c>
      <c r="AX510" s="14" t="s">
        <v>83</v>
      </c>
      <c r="AY510" s="265" t="s">
        <v>122</v>
      </c>
    </row>
    <row r="511" s="12" customFormat="1" ht="22.8" customHeight="1">
      <c r="A511" s="12"/>
      <c r="B511" s="203"/>
      <c r="C511" s="204"/>
      <c r="D511" s="205" t="s">
        <v>75</v>
      </c>
      <c r="E511" s="217" t="s">
        <v>619</v>
      </c>
      <c r="F511" s="217" t="s">
        <v>620</v>
      </c>
      <c r="G511" s="204"/>
      <c r="H511" s="204"/>
      <c r="I511" s="207"/>
      <c r="J511" s="218">
        <f>BK511</f>
        <v>0</v>
      </c>
      <c r="K511" s="204"/>
      <c r="L511" s="209"/>
      <c r="M511" s="210"/>
      <c r="N511" s="211"/>
      <c r="O511" s="211"/>
      <c r="P511" s="212">
        <f>SUM(P512:P536)</f>
        <v>0</v>
      </c>
      <c r="Q511" s="211"/>
      <c r="R511" s="212">
        <f>SUM(R512:R536)</f>
        <v>0</v>
      </c>
      <c r="S511" s="211"/>
      <c r="T511" s="213">
        <f>SUM(T512:T536)</f>
        <v>0</v>
      </c>
      <c r="U511" s="12"/>
      <c r="V511" s="12"/>
      <c r="W511" s="12"/>
      <c r="X511" s="12"/>
      <c r="Y511" s="12"/>
      <c r="Z511" s="12"/>
      <c r="AA511" s="12"/>
      <c r="AB511" s="12"/>
      <c r="AC511" s="12"/>
      <c r="AD511" s="12"/>
      <c r="AE511" s="12"/>
      <c r="AR511" s="214" t="s">
        <v>83</v>
      </c>
      <c r="AT511" s="215" t="s">
        <v>75</v>
      </c>
      <c r="AU511" s="215" t="s">
        <v>83</v>
      </c>
      <c r="AY511" s="214" t="s">
        <v>122</v>
      </c>
      <c r="BK511" s="216">
        <f>SUM(BK512:BK536)</f>
        <v>0</v>
      </c>
    </row>
    <row r="512" s="2" customFormat="1" ht="24.15" customHeight="1">
      <c r="A512" s="39"/>
      <c r="B512" s="40"/>
      <c r="C512" s="219" t="s">
        <v>621</v>
      </c>
      <c r="D512" s="219" t="s">
        <v>125</v>
      </c>
      <c r="E512" s="220" t="s">
        <v>622</v>
      </c>
      <c r="F512" s="221" t="s">
        <v>623</v>
      </c>
      <c r="G512" s="222" t="s">
        <v>624</v>
      </c>
      <c r="H512" s="223">
        <v>77.046000000000006</v>
      </c>
      <c r="I512" s="224"/>
      <c r="J512" s="225">
        <f>ROUND(I512*H512,2)</f>
        <v>0</v>
      </c>
      <c r="K512" s="221" t="s">
        <v>194</v>
      </c>
      <c r="L512" s="45"/>
      <c r="M512" s="226" t="s">
        <v>1</v>
      </c>
      <c r="N512" s="227" t="s">
        <v>42</v>
      </c>
      <c r="O512" s="92"/>
      <c r="P512" s="228">
        <f>O512*H512</f>
        <v>0</v>
      </c>
      <c r="Q512" s="228">
        <v>0</v>
      </c>
      <c r="R512" s="228">
        <f>Q512*H512</f>
        <v>0</v>
      </c>
      <c r="S512" s="228">
        <v>0</v>
      </c>
      <c r="T512" s="229">
        <f>S512*H512</f>
        <v>0</v>
      </c>
      <c r="U512" s="39"/>
      <c r="V512" s="39"/>
      <c r="W512" s="39"/>
      <c r="X512" s="39"/>
      <c r="Y512" s="39"/>
      <c r="Z512" s="39"/>
      <c r="AA512" s="39"/>
      <c r="AB512" s="39"/>
      <c r="AC512" s="39"/>
      <c r="AD512" s="39"/>
      <c r="AE512" s="39"/>
      <c r="AR512" s="230" t="s">
        <v>142</v>
      </c>
      <c r="AT512" s="230" t="s">
        <v>125</v>
      </c>
      <c r="AU512" s="230" t="s">
        <v>131</v>
      </c>
      <c r="AY512" s="18" t="s">
        <v>122</v>
      </c>
      <c r="BE512" s="231">
        <f>IF(N512="základní",J512,0)</f>
        <v>0</v>
      </c>
      <c r="BF512" s="231">
        <f>IF(N512="snížená",J512,0)</f>
        <v>0</v>
      </c>
      <c r="BG512" s="231">
        <f>IF(N512="zákl. přenesená",J512,0)</f>
        <v>0</v>
      </c>
      <c r="BH512" s="231">
        <f>IF(N512="sníž. přenesená",J512,0)</f>
        <v>0</v>
      </c>
      <c r="BI512" s="231">
        <f>IF(N512="nulová",J512,0)</f>
        <v>0</v>
      </c>
      <c r="BJ512" s="18" t="s">
        <v>131</v>
      </c>
      <c r="BK512" s="231">
        <f>ROUND(I512*H512,2)</f>
        <v>0</v>
      </c>
      <c r="BL512" s="18" t="s">
        <v>142</v>
      </c>
      <c r="BM512" s="230" t="s">
        <v>625</v>
      </c>
    </row>
    <row r="513" s="2" customFormat="1">
      <c r="A513" s="39"/>
      <c r="B513" s="40"/>
      <c r="C513" s="41"/>
      <c r="D513" s="232" t="s">
        <v>133</v>
      </c>
      <c r="E513" s="41"/>
      <c r="F513" s="233" t="s">
        <v>626</v>
      </c>
      <c r="G513" s="41"/>
      <c r="H513" s="41"/>
      <c r="I513" s="234"/>
      <c r="J513" s="41"/>
      <c r="K513" s="41"/>
      <c r="L513" s="45"/>
      <c r="M513" s="235"/>
      <c r="N513" s="236"/>
      <c r="O513" s="92"/>
      <c r="P513" s="92"/>
      <c r="Q513" s="92"/>
      <c r="R513" s="92"/>
      <c r="S513" s="92"/>
      <c r="T513" s="93"/>
      <c r="U513" s="39"/>
      <c r="V513" s="39"/>
      <c r="W513" s="39"/>
      <c r="X513" s="39"/>
      <c r="Y513" s="39"/>
      <c r="Z513" s="39"/>
      <c r="AA513" s="39"/>
      <c r="AB513" s="39"/>
      <c r="AC513" s="39"/>
      <c r="AD513" s="39"/>
      <c r="AE513" s="39"/>
      <c r="AT513" s="18" t="s">
        <v>133</v>
      </c>
      <c r="AU513" s="18" t="s">
        <v>131</v>
      </c>
    </row>
    <row r="514" s="2" customFormat="1">
      <c r="A514" s="39"/>
      <c r="B514" s="40"/>
      <c r="C514" s="41"/>
      <c r="D514" s="241" t="s">
        <v>197</v>
      </c>
      <c r="E514" s="41"/>
      <c r="F514" s="242" t="s">
        <v>627</v>
      </c>
      <c r="G514" s="41"/>
      <c r="H514" s="41"/>
      <c r="I514" s="234"/>
      <c r="J514" s="41"/>
      <c r="K514" s="41"/>
      <c r="L514" s="45"/>
      <c r="M514" s="235"/>
      <c r="N514" s="236"/>
      <c r="O514" s="92"/>
      <c r="P514" s="92"/>
      <c r="Q514" s="92"/>
      <c r="R514" s="92"/>
      <c r="S514" s="92"/>
      <c r="T514" s="93"/>
      <c r="U514" s="39"/>
      <c r="V514" s="39"/>
      <c r="W514" s="39"/>
      <c r="X514" s="39"/>
      <c r="Y514" s="39"/>
      <c r="Z514" s="39"/>
      <c r="AA514" s="39"/>
      <c r="AB514" s="39"/>
      <c r="AC514" s="39"/>
      <c r="AD514" s="39"/>
      <c r="AE514" s="39"/>
      <c r="AT514" s="18" t="s">
        <v>197</v>
      </c>
      <c r="AU514" s="18" t="s">
        <v>131</v>
      </c>
    </row>
    <row r="515" s="2" customFormat="1">
      <c r="A515" s="39"/>
      <c r="B515" s="40"/>
      <c r="C515" s="41"/>
      <c r="D515" s="232" t="s">
        <v>199</v>
      </c>
      <c r="E515" s="41"/>
      <c r="F515" s="243" t="s">
        <v>628</v>
      </c>
      <c r="G515" s="41"/>
      <c r="H515" s="41"/>
      <c r="I515" s="234"/>
      <c r="J515" s="41"/>
      <c r="K515" s="41"/>
      <c r="L515" s="45"/>
      <c r="M515" s="235"/>
      <c r="N515" s="236"/>
      <c r="O515" s="92"/>
      <c r="P515" s="92"/>
      <c r="Q515" s="92"/>
      <c r="R515" s="92"/>
      <c r="S515" s="92"/>
      <c r="T515" s="93"/>
      <c r="U515" s="39"/>
      <c r="V515" s="39"/>
      <c r="W515" s="39"/>
      <c r="X515" s="39"/>
      <c r="Y515" s="39"/>
      <c r="Z515" s="39"/>
      <c r="AA515" s="39"/>
      <c r="AB515" s="39"/>
      <c r="AC515" s="39"/>
      <c r="AD515" s="39"/>
      <c r="AE515" s="39"/>
      <c r="AT515" s="18" t="s">
        <v>199</v>
      </c>
      <c r="AU515" s="18" t="s">
        <v>131</v>
      </c>
    </row>
    <row r="516" s="2" customFormat="1" ht="16.5" customHeight="1">
      <c r="A516" s="39"/>
      <c r="B516" s="40"/>
      <c r="C516" s="219" t="s">
        <v>629</v>
      </c>
      <c r="D516" s="219" t="s">
        <v>125</v>
      </c>
      <c r="E516" s="220" t="s">
        <v>630</v>
      </c>
      <c r="F516" s="221" t="s">
        <v>631</v>
      </c>
      <c r="G516" s="222" t="s">
        <v>624</v>
      </c>
      <c r="H516" s="223">
        <v>77.046000000000006</v>
      </c>
      <c r="I516" s="224"/>
      <c r="J516" s="225">
        <f>ROUND(I516*H516,2)</f>
        <v>0</v>
      </c>
      <c r="K516" s="221" t="s">
        <v>194</v>
      </c>
      <c r="L516" s="45"/>
      <c r="M516" s="226" t="s">
        <v>1</v>
      </c>
      <c r="N516" s="227" t="s">
        <v>42</v>
      </c>
      <c r="O516" s="92"/>
      <c r="P516" s="228">
        <f>O516*H516</f>
        <v>0</v>
      </c>
      <c r="Q516" s="228">
        <v>0</v>
      </c>
      <c r="R516" s="228">
        <f>Q516*H516</f>
        <v>0</v>
      </c>
      <c r="S516" s="228">
        <v>0</v>
      </c>
      <c r="T516" s="229">
        <f>S516*H516</f>
        <v>0</v>
      </c>
      <c r="U516" s="39"/>
      <c r="V516" s="39"/>
      <c r="W516" s="39"/>
      <c r="X516" s="39"/>
      <c r="Y516" s="39"/>
      <c r="Z516" s="39"/>
      <c r="AA516" s="39"/>
      <c r="AB516" s="39"/>
      <c r="AC516" s="39"/>
      <c r="AD516" s="39"/>
      <c r="AE516" s="39"/>
      <c r="AR516" s="230" t="s">
        <v>142</v>
      </c>
      <c r="AT516" s="230" t="s">
        <v>125</v>
      </c>
      <c r="AU516" s="230" t="s">
        <v>131</v>
      </c>
      <c r="AY516" s="18" t="s">
        <v>122</v>
      </c>
      <c r="BE516" s="231">
        <f>IF(N516="základní",J516,0)</f>
        <v>0</v>
      </c>
      <c r="BF516" s="231">
        <f>IF(N516="snížená",J516,0)</f>
        <v>0</v>
      </c>
      <c r="BG516" s="231">
        <f>IF(N516="zákl. přenesená",J516,0)</f>
        <v>0</v>
      </c>
      <c r="BH516" s="231">
        <f>IF(N516="sníž. přenesená",J516,0)</f>
        <v>0</v>
      </c>
      <c r="BI516" s="231">
        <f>IF(N516="nulová",J516,0)</f>
        <v>0</v>
      </c>
      <c r="BJ516" s="18" t="s">
        <v>131</v>
      </c>
      <c r="BK516" s="231">
        <f>ROUND(I516*H516,2)</f>
        <v>0</v>
      </c>
      <c r="BL516" s="18" t="s">
        <v>142</v>
      </c>
      <c r="BM516" s="230" t="s">
        <v>632</v>
      </c>
    </row>
    <row r="517" s="2" customFormat="1">
      <c r="A517" s="39"/>
      <c r="B517" s="40"/>
      <c r="C517" s="41"/>
      <c r="D517" s="232" t="s">
        <v>133</v>
      </c>
      <c r="E517" s="41"/>
      <c r="F517" s="233" t="s">
        <v>633</v>
      </c>
      <c r="G517" s="41"/>
      <c r="H517" s="41"/>
      <c r="I517" s="234"/>
      <c r="J517" s="41"/>
      <c r="K517" s="41"/>
      <c r="L517" s="45"/>
      <c r="M517" s="235"/>
      <c r="N517" s="236"/>
      <c r="O517" s="92"/>
      <c r="P517" s="92"/>
      <c r="Q517" s="92"/>
      <c r="R517" s="92"/>
      <c r="S517" s="92"/>
      <c r="T517" s="93"/>
      <c r="U517" s="39"/>
      <c r="V517" s="39"/>
      <c r="W517" s="39"/>
      <c r="X517" s="39"/>
      <c r="Y517" s="39"/>
      <c r="Z517" s="39"/>
      <c r="AA517" s="39"/>
      <c r="AB517" s="39"/>
      <c r="AC517" s="39"/>
      <c r="AD517" s="39"/>
      <c r="AE517" s="39"/>
      <c r="AT517" s="18" t="s">
        <v>133</v>
      </c>
      <c r="AU517" s="18" t="s">
        <v>131</v>
      </c>
    </row>
    <row r="518" s="2" customFormat="1">
      <c r="A518" s="39"/>
      <c r="B518" s="40"/>
      <c r="C518" s="41"/>
      <c r="D518" s="241" t="s">
        <v>197</v>
      </c>
      <c r="E518" s="41"/>
      <c r="F518" s="242" t="s">
        <v>634</v>
      </c>
      <c r="G518" s="41"/>
      <c r="H518" s="41"/>
      <c r="I518" s="234"/>
      <c r="J518" s="41"/>
      <c r="K518" s="41"/>
      <c r="L518" s="45"/>
      <c r="M518" s="235"/>
      <c r="N518" s="236"/>
      <c r="O518" s="92"/>
      <c r="P518" s="92"/>
      <c r="Q518" s="92"/>
      <c r="R518" s="92"/>
      <c r="S518" s="92"/>
      <c r="T518" s="93"/>
      <c r="U518" s="39"/>
      <c r="V518" s="39"/>
      <c r="W518" s="39"/>
      <c r="X518" s="39"/>
      <c r="Y518" s="39"/>
      <c r="Z518" s="39"/>
      <c r="AA518" s="39"/>
      <c r="AB518" s="39"/>
      <c r="AC518" s="39"/>
      <c r="AD518" s="39"/>
      <c r="AE518" s="39"/>
      <c r="AT518" s="18" t="s">
        <v>197</v>
      </c>
      <c r="AU518" s="18" t="s">
        <v>131</v>
      </c>
    </row>
    <row r="519" s="2" customFormat="1">
      <c r="A519" s="39"/>
      <c r="B519" s="40"/>
      <c r="C519" s="41"/>
      <c r="D519" s="232" t="s">
        <v>199</v>
      </c>
      <c r="E519" s="41"/>
      <c r="F519" s="243" t="s">
        <v>635</v>
      </c>
      <c r="G519" s="41"/>
      <c r="H519" s="41"/>
      <c r="I519" s="234"/>
      <c r="J519" s="41"/>
      <c r="K519" s="41"/>
      <c r="L519" s="45"/>
      <c r="M519" s="235"/>
      <c r="N519" s="236"/>
      <c r="O519" s="92"/>
      <c r="P519" s="92"/>
      <c r="Q519" s="92"/>
      <c r="R519" s="92"/>
      <c r="S519" s="92"/>
      <c r="T519" s="93"/>
      <c r="U519" s="39"/>
      <c r="V519" s="39"/>
      <c r="W519" s="39"/>
      <c r="X519" s="39"/>
      <c r="Y519" s="39"/>
      <c r="Z519" s="39"/>
      <c r="AA519" s="39"/>
      <c r="AB519" s="39"/>
      <c r="AC519" s="39"/>
      <c r="AD519" s="39"/>
      <c r="AE519" s="39"/>
      <c r="AT519" s="18" t="s">
        <v>199</v>
      </c>
      <c r="AU519" s="18" t="s">
        <v>131</v>
      </c>
    </row>
    <row r="520" s="2" customFormat="1" ht="24.15" customHeight="1">
      <c r="A520" s="39"/>
      <c r="B520" s="40"/>
      <c r="C520" s="219" t="s">
        <v>636</v>
      </c>
      <c r="D520" s="219" t="s">
        <v>125</v>
      </c>
      <c r="E520" s="220" t="s">
        <v>637</v>
      </c>
      <c r="F520" s="221" t="s">
        <v>638</v>
      </c>
      <c r="G520" s="222" t="s">
        <v>624</v>
      </c>
      <c r="H520" s="223">
        <v>77.046000000000006</v>
      </c>
      <c r="I520" s="224"/>
      <c r="J520" s="225">
        <f>ROUND(I520*H520,2)</f>
        <v>0</v>
      </c>
      <c r="K520" s="221" t="s">
        <v>194</v>
      </c>
      <c r="L520" s="45"/>
      <c r="M520" s="226" t="s">
        <v>1</v>
      </c>
      <c r="N520" s="227" t="s">
        <v>42</v>
      </c>
      <c r="O520" s="92"/>
      <c r="P520" s="228">
        <f>O520*H520</f>
        <v>0</v>
      </c>
      <c r="Q520" s="228">
        <v>0</v>
      </c>
      <c r="R520" s="228">
        <f>Q520*H520</f>
        <v>0</v>
      </c>
      <c r="S520" s="228">
        <v>0</v>
      </c>
      <c r="T520" s="229">
        <f>S520*H520</f>
        <v>0</v>
      </c>
      <c r="U520" s="39"/>
      <c r="V520" s="39"/>
      <c r="W520" s="39"/>
      <c r="X520" s="39"/>
      <c r="Y520" s="39"/>
      <c r="Z520" s="39"/>
      <c r="AA520" s="39"/>
      <c r="AB520" s="39"/>
      <c r="AC520" s="39"/>
      <c r="AD520" s="39"/>
      <c r="AE520" s="39"/>
      <c r="AR520" s="230" t="s">
        <v>142</v>
      </c>
      <c r="AT520" s="230" t="s">
        <v>125</v>
      </c>
      <c r="AU520" s="230" t="s">
        <v>131</v>
      </c>
      <c r="AY520" s="18" t="s">
        <v>122</v>
      </c>
      <c r="BE520" s="231">
        <f>IF(N520="základní",J520,0)</f>
        <v>0</v>
      </c>
      <c r="BF520" s="231">
        <f>IF(N520="snížená",J520,0)</f>
        <v>0</v>
      </c>
      <c r="BG520" s="231">
        <f>IF(N520="zákl. přenesená",J520,0)</f>
        <v>0</v>
      </c>
      <c r="BH520" s="231">
        <f>IF(N520="sníž. přenesená",J520,0)</f>
        <v>0</v>
      </c>
      <c r="BI520" s="231">
        <f>IF(N520="nulová",J520,0)</f>
        <v>0</v>
      </c>
      <c r="BJ520" s="18" t="s">
        <v>131</v>
      </c>
      <c r="BK520" s="231">
        <f>ROUND(I520*H520,2)</f>
        <v>0</v>
      </c>
      <c r="BL520" s="18" t="s">
        <v>142</v>
      </c>
      <c r="BM520" s="230" t="s">
        <v>639</v>
      </c>
    </row>
    <row r="521" s="2" customFormat="1">
      <c r="A521" s="39"/>
      <c r="B521" s="40"/>
      <c r="C521" s="41"/>
      <c r="D521" s="232" t="s">
        <v>133</v>
      </c>
      <c r="E521" s="41"/>
      <c r="F521" s="233" t="s">
        <v>640</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133</v>
      </c>
      <c r="AU521" s="18" t="s">
        <v>131</v>
      </c>
    </row>
    <row r="522" s="2" customFormat="1">
      <c r="A522" s="39"/>
      <c r="B522" s="40"/>
      <c r="C522" s="41"/>
      <c r="D522" s="241" t="s">
        <v>197</v>
      </c>
      <c r="E522" s="41"/>
      <c r="F522" s="242" t="s">
        <v>641</v>
      </c>
      <c r="G522" s="41"/>
      <c r="H522" s="41"/>
      <c r="I522" s="234"/>
      <c r="J522" s="41"/>
      <c r="K522" s="41"/>
      <c r="L522" s="45"/>
      <c r="M522" s="235"/>
      <c r="N522" s="236"/>
      <c r="O522" s="92"/>
      <c r="P522" s="92"/>
      <c r="Q522" s="92"/>
      <c r="R522" s="92"/>
      <c r="S522" s="92"/>
      <c r="T522" s="93"/>
      <c r="U522" s="39"/>
      <c r="V522" s="39"/>
      <c r="W522" s="39"/>
      <c r="X522" s="39"/>
      <c r="Y522" s="39"/>
      <c r="Z522" s="39"/>
      <c r="AA522" s="39"/>
      <c r="AB522" s="39"/>
      <c r="AC522" s="39"/>
      <c r="AD522" s="39"/>
      <c r="AE522" s="39"/>
      <c r="AT522" s="18" t="s">
        <v>197</v>
      </c>
      <c r="AU522" s="18" t="s">
        <v>131</v>
      </c>
    </row>
    <row r="523" s="2" customFormat="1">
      <c r="A523" s="39"/>
      <c r="B523" s="40"/>
      <c r="C523" s="41"/>
      <c r="D523" s="232" t="s">
        <v>199</v>
      </c>
      <c r="E523" s="41"/>
      <c r="F523" s="243" t="s">
        <v>642</v>
      </c>
      <c r="G523" s="41"/>
      <c r="H523" s="41"/>
      <c r="I523" s="234"/>
      <c r="J523" s="41"/>
      <c r="K523" s="41"/>
      <c r="L523" s="45"/>
      <c r="M523" s="235"/>
      <c r="N523" s="236"/>
      <c r="O523" s="92"/>
      <c r="P523" s="92"/>
      <c r="Q523" s="92"/>
      <c r="R523" s="92"/>
      <c r="S523" s="92"/>
      <c r="T523" s="93"/>
      <c r="U523" s="39"/>
      <c r="V523" s="39"/>
      <c r="W523" s="39"/>
      <c r="X523" s="39"/>
      <c r="Y523" s="39"/>
      <c r="Z523" s="39"/>
      <c r="AA523" s="39"/>
      <c r="AB523" s="39"/>
      <c r="AC523" s="39"/>
      <c r="AD523" s="39"/>
      <c r="AE523" s="39"/>
      <c r="AT523" s="18" t="s">
        <v>199</v>
      </c>
      <c r="AU523" s="18" t="s">
        <v>131</v>
      </c>
    </row>
    <row r="524" s="2" customFormat="1" ht="24.15" customHeight="1">
      <c r="A524" s="39"/>
      <c r="B524" s="40"/>
      <c r="C524" s="219" t="s">
        <v>643</v>
      </c>
      <c r="D524" s="219" t="s">
        <v>125</v>
      </c>
      <c r="E524" s="220" t="s">
        <v>644</v>
      </c>
      <c r="F524" s="221" t="s">
        <v>645</v>
      </c>
      <c r="G524" s="222" t="s">
        <v>624</v>
      </c>
      <c r="H524" s="223">
        <v>770.46000000000004</v>
      </c>
      <c r="I524" s="224"/>
      <c r="J524" s="225">
        <f>ROUND(I524*H524,2)</f>
        <v>0</v>
      </c>
      <c r="K524" s="221" t="s">
        <v>194</v>
      </c>
      <c r="L524" s="45"/>
      <c r="M524" s="226" t="s">
        <v>1</v>
      </c>
      <c r="N524" s="227" t="s">
        <v>42</v>
      </c>
      <c r="O524" s="92"/>
      <c r="P524" s="228">
        <f>O524*H524</f>
        <v>0</v>
      </c>
      <c r="Q524" s="228">
        <v>0</v>
      </c>
      <c r="R524" s="228">
        <f>Q524*H524</f>
        <v>0</v>
      </c>
      <c r="S524" s="228">
        <v>0</v>
      </c>
      <c r="T524" s="229">
        <f>S524*H524</f>
        <v>0</v>
      </c>
      <c r="U524" s="39"/>
      <c r="V524" s="39"/>
      <c r="W524" s="39"/>
      <c r="X524" s="39"/>
      <c r="Y524" s="39"/>
      <c r="Z524" s="39"/>
      <c r="AA524" s="39"/>
      <c r="AB524" s="39"/>
      <c r="AC524" s="39"/>
      <c r="AD524" s="39"/>
      <c r="AE524" s="39"/>
      <c r="AR524" s="230" t="s">
        <v>142</v>
      </c>
      <c r="AT524" s="230" t="s">
        <v>125</v>
      </c>
      <c r="AU524" s="230" t="s">
        <v>131</v>
      </c>
      <c r="AY524" s="18" t="s">
        <v>122</v>
      </c>
      <c r="BE524" s="231">
        <f>IF(N524="základní",J524,0)</f>
        <v>0</v>
      </c>
      <c r="BF524" s="231">
        <f>IF(N524="snížená",J524,0)</f>
        <v>0</v>
      </c>
      <c r="BG524" s="231">
        <f>IF(N524="zákl. přenesená",J524,0)</f>
        <v>0</v>
      </c>
      <c r="BH524" s="231">
        <f>IF(N524="sníž. přenesená",J524,0)</f>
        <v>0</v>
      </c>
      <c r="BI524" s="231">
        <f>IF(N524="nulová",J524,0)</f>
        <v>0</v>
      </c>
      <c r="BJ524" s="18" t="s">
        <v>131</v>
      </c>
      <c r="BK524" s="231">
        <f>ROUND(I524*H524,2)</f>
        <v>0</v>
      </c>
      <c r="BL524" s="18" t="s">
        <v>142</v>
      </c>
      <c r="BM524" s="230" t="s">
        <v>646</v>
      </c>
    </row>
    <row r="525" s="2" customFormat="1">
      <c r="A525" s="39"/>
      <c r="B525" s="40"/>
      <c r="C525" s="41"/>
      <c r="D525" s="232" t="s">
        <v>133</v>
      </c>
      <c r="E525" s="41"/>
      <c r="F525" s="233" t="s">
        <v>647</v>
      </c>
      <c r="G525" s="41"/>
      <c r="H525" s="41"/>
      <c r="I525" s="234"/>
      <c r="J525" s="41"/>
      <c r="K525" s="41"/>
      <c r="L525" s="45"/>
      <c r="M525" s="235"/>
      <c r="N525" s="236"/>
      <c r="O525" s="92"/>
      <c r="P525" s="92"/>
      <c r="Q525" s="92"/>
      <c r="R525" s="92"/>
      <c r="S525" s="92"/>
      <c r="T525" s="93"/>
      <c r="U525" s="39"/>
      <c r="V525" s="39"/>
      <c r="W525" s="39"/>
      <c r="X525" s="39"/>
      <c r="Y525" s="39"/>
      <c r="Z525" s="39"/>
      <c r="AA525" s="39"/>
      <c r="AB525" s="39"/>
      <c r="AC525" s="39"/>
      <c r="AD525" s="39"/>
      <c r="AE525" s="39"/>
      <c r="AT525" s="18" t="s">
        <v>133</v>
      </c>
      <c r="AU525" s="18" t="s">
        <v>131</v>
      </c>
    </row>
    <row r="526" s="2" customFormat="1">
      <c r="A526" s="39"/>
      <c r="B526" s="40"/>
      <c r="C526" s="41"/>
      <c r="D526" s="241" t="s">
        <v>197</v>
      </c>
      <c r="E526" s="41"/>
      <c r="F526" s="242" t="s">
        <v>648</v>
      </c>
      <c r="G526" s="41"/>
      <c r="H526" s="41"/>
      <c r="I526" s="234"/>
      <c r="J526" s="41"/>
      <c r="K526" s="41"/>
      <c r="L526" s="45"/>
      <c r="M526" s="235"/>
      <c r="N526" s="236"/>
      <c r="O526" s="92"/>
      <c r="P526" s="92"/>
      <c r="Q526" s="92"/>
      <c r="R526" s="92"/>
      <c r="S526" s="92"/>
      <c r="T526" s="93"/>
      <c r="U526" s="39"/>
      <c r="V526" s="39"/>
      <c r="W526" s="39"/>
      <c r="X526" s="39"/>
      <c r="Y526" s="39"/>
      <c r="Z526" s="39"/>
      <c r="AA526" s="39"/>
      <c r="AB526" s="39"/>
      <c r="AC526" s="39"/>
      <c r="AD526" s="39"/>
      <c r="AE526" s="39"/>
      <c r="AT526" s="18" t="s">
        <v>197</v>
      </c>
      <c r="AU526" s="18" t="s">
        <v>131</v>
      </c>
    </row>
    <row r="527" s="2" customFormat="1">
      <c r="A527" s="39"/>
      <c r="B527" s="40"/>
      <c r="C527" s="41"/>
      <c r="D527" s="232" t="s">
        <v>199</v>
      </c>
      <c r="E527" s="41"/>
      <c r="F527" s="243" t="s">
        <v>642</v>
      </c>
      <c r="G527" s="41"/>
      <c r="H527" s="41"/>
      <c r="I527" s="234"/>
      <c r="J527" s="41"/>
      <c r="K527" s="41"/>
      <c r="L527" s="45"/>
      <c r="M527" s="235"/>
      <c r="N527" s="236"/>
      <c r="O527" s="92"/>
      <c r="P527" s="92"/>
      <c r="Q527" s="92"/>
      <c r="R527" s="92"/>
      <c r="S527" s="92"/>
      <c r="T527" s="93"/>
      <c r="U527" s="39"/>
      <c r="V527" s="39"/>
      <c r="W527" s="39"/>
      <c r="X527" s="39"/>
      <c r="Y527" s="39"/>
      <c r="Z527" s="39"/>
      <c r="AA527" s="39"/>
      <c r="AB527" s="39"/>
      <c r="AC527" s="39"/>
      <c r="AD527" s="39"/>
      <c r="AE527" s="39"/>
      <c r="AT527" s="18" t="s">
        <v>199</v>
      </c>
      <c r="AU527" s="18" t="s">
        <v>131</v>
      </c>
    </row>
    <row r="528" s="13" customFormat="1">
      <c r="A528" s="13"/>
      <c r="B528" s="244"/>
      <c r="C528" s="245"/>
      <c r="D528" s="232" t="s">
        <v>201</v>
      </c>
      <c r="E528" s="246" t="s">
        <v>1</v>
      </c>
      <c r="F528" s="247" t="s">
        <v>649</v>
      </c>
      <c r="G528" s="245"/>
      <c r="H528" s="248">
        <v>770.46000000000004</v>
      </c>
      <c r="I528" s="249"/>
      <c r="J528" s="245"/>
      <c r="K528" s="245"/>
      <c r="L528" s="250"/>
      <c r="M528" s="251"/>
      <c r="N528" s="252"/>
      <c r="O528" s="252"/>
      <c r="P528" s="252"/>
      <c r="Q528" s="252"/>
      <c r="R528" s="252"/>
      <c r="S528" s="252"/>
      <c r="T528" s="253"/>
      <c r="U528" s="13"/>
      <c r="V528" s="13"/>
      <c r="W528" s="13"/>
      <c r="X528" s="13"/>
      <c r="Y528" s="13"/>
      <c r="Z528" s="13"/>
      <c r="AA528" s="13"/>
      <c r="AB528" s="13"/>
      <c r="AC528" s="13"/>
      <c r="AD528" s="13"/>
      <c r="AE528" s="13"/>
      <c r="AT528" s="254" t="s">
        <v>201</v>
      </c>
      <c r="AU528" s="254" t="s">
        <v>131</v>
      </c>
      <c r="AV528" s="13" t="s">
        <v>131</v>
      </c>
      <c r="AW528" s="13" t="s">
        <v>32</v>
      </c>
      <c r="AX528" s="13" t="s">
        <v>83</v>
      </c>
      <c r="AY528" s="254" t="s">
        <v>122</v>
      </c>
    </row>
    <row r="529" s="2" customFormat="1" ht="33" customHeight="1">
      <c r="A529" s="39"/>
      <c r="B529" s="40"/>
      <c r="C529" s="219" t="s">
        <v>650</v>
      </c>
      <c r="D529" s="219" t="s">
        <v>125</v>
      </c>
      <c r="E529" s="220" t="s">
        <v>651</v>
      </c>
      <c r="F529" s="221" t="s">
        <v>652</v>
      </c>
      <c r="G529" s="222" t="s">
        <v>624</v>
      </c>
      <c r="H529" s="223">
        <v>70.738</v>
      </c>
      <c r="I529" s="224"/>
      <c r="J529" s="225">
        <f>ROUND(I529*H529,2)</f>
        <v>0</v>
      </c>
      <c r="K529" s="221" t="s">
        <v>194</v>
      </c>
      <c r="L529" s="45"/>
      <c r="M529" s="226" t="s">
        <v>1</v>
      </c>
      <c r="N529" s="227" t="s">
        <v>42</v>
      </c>
      <c r="O529" s="92"/>
      <c r="P529" s="228">
        <f>O529*H529</f>
        <v>0</v>
      </c>
      <c r="Q529" s="228">
        <v>0</v>
      </c>
      <c r="R529" s="228">
        <f>Q529*H529</f>
        <v>0</v>
      </c>
      <c r="S529" s="228">
        <v>0</v>
      </c>
      <c r="T529" s="229">
        <f>S529*H529</f>
        <v>0</v>
      </c>
      <c r="U529" s="39"/>
      <c r="V529" s="39"/>
      <c r="W529" s="39"/>
      <c r="X529" s="39"/>
      <c r="Y529" s="39"/>
      <c r="Z529" s="39"/>
      <c r="AA529" s="39"/>
      <c r="AB529" s="39"/>
      <c r="AC529" s="39"/>
      <c r="AD529" s="39"/>
      <c r="AE529" s="39"/>
      <c r="AR529" s="230" t="s">
        <v>142</v>
      </c>
      <c r="AT529" s="230" t="s">
        <v>125</v>
      </c>
      <c r="AU529" s="230" t="s">
        <v>131</v>
      </c>
      <c r="AY529" s="18" t="s">
        <v>122</v>
      </c>
      <c r="BE529" s="231">
        <f>IF(N529="základní",J529,0)</f>
        <v>0</v>
      </c>
      <c r="BF529" s="231">
        <f>IF(N529="snížená",J529,0)</f>
        <v>0</v>
      </c>
      <c r="BG529" s="231">
        <f>IF(N529="zákl. přenesená",J529,0)</f>
        <v>0</v>
      </c>
      <c r="BH529" s="231">
        <f>IF(N529="sníž. přenesená",J529,0)</f>
        <v>0</v>
      </c>
      <c r="BI529" s="231">
        <f>IF(N529="nulová",J529,0)</f>
        <v>0</v>
      </c>
      <c r="BJ529" s="18" t="s">
        <v>131</v>
      </c>
      <c r="BK529" s="231">
        <f>ROUND(I529*H529,2)</f>
        <v>0</v>
      </c>
      <c r="BL529" s="18" t="s">
        <v>142</v>
      </c>
      <c r="BM529" s="230" t="s">
        <v>653</v>
      </c>
    </row>
    <row r="530" s="2" customFormat="1">
      <c r="A530" s="39"/>
      <c r="B530" s="40"/>
      <c r="C530" s="41"/>
      <c r="D530" s="232" t="s">
        <v>133</v>
      </c>
      <c r="E530" s="41"/>
      <c r="F530" s="233" t="s">
        <v>654</v>
      </c>
      <c r="G530" s="41"/>
      <c r="H530" s="41"/>
      <c r="I530" s="234"/>
      <c r="J530" s="41"/>
      <c r="K530" s="41"/>
      <c r="L530" s="45"/>
      <c r="M530" s="235"/>
      <c r="N530" s="236"/>
      <c r="O530" s="92"/>
      <c r="P530" s="92"/>
      <c r="Q530" s="92"/>
      <c r="R530" s="92"/>
      <c r="S530" s="92"/>
      <c r="T530" s="93"/>
      <c r="U530" s="39"/>
      <c r="V530" s="39"/>
      <c r="W530" s="39"/>
      <c r="X530" s="39"/>
      <c r="Y530" s="39"/>
      <c r="Z530" s="39"/>
      <c r="AA530" s="39"/>
      <c r="AB530" s="39"/>
      <c r="AC530" s="39"/>
      <c r="AD530" s="39"/>
      <c r="AE530" s="39"/>
      <c r="AT530" s="18" t="s">
        <v>133</v>
      </c>
      <c r="AU530" s="18" t="s">
        <v>131</v>
      </c>
    </row>
    <row r="531" s="2" customFormat="1">
      <c r="A531" s="39"/>
      <c r="B531" s="40"/>
      <c r="C531" s="41"/>
      <c r="D531" s="241" t="s">
        <v>197</v>
      </c>
      <c r="E531" s="41"/>
      <c r="F531" s="242" t="s">
        <v>655</v>
      </c>
      <c r="G531" s="41"/>
      <c r="H531" s="41"/>
      <c r="I531" s="234"/>
      <c r="J531" s="41"/>
      <c r="K531" s="41"/>
      <c r="L531" s="45"/>
      <c r="M531" s="235"/>
      <c r="N531" s="236"/>
      <c r="O531" s="92"/>
      <c r="P531" s="92"/>
      <c r="Q531" s="92"/>
      <c r="R531" s="92"/>
      <c r="S531" s="92"/>
      <c r="T531" s="93"/>
      <c r="U531" s="39"/>
      <c r="V531" s="39"/>
      <c r="W531" s="39"/>
      <c r="X531" s="39"/>
      <c r="Y531" s="39"/>
      <c r="Z531" s="39"/>
      <c r="AA531" s="39"/>
      <c r="AB531" s="39"/>
      <c r="AC531" s="39"/>
      <c r="AD531" s="39"/>
      <c r="AE531" s="39"/>
      <c r="AT531" s="18" t="s">
        <v>197</v>
      </c>
      <c r="AU531" s="18" t="s">
        <v>131</v>
      </c>
    </row>
    <row r="532" s="2" customFormat="1">
      <c r="A532" s="39"/>
      <c r="B532" s="40"/>
      <c r="C532" s="41"/>
      <c r="D532" s="232" t="s">
        <v>199</v>
      </c>
      <c r="E532" s="41"/>
      <c r="F532" s="243" t="s">
        <v>656</v>
      </c>
      <c r="G532" s="41"/>
      <c r="H532" s="41"/>
      <c r="I532" s="234"/>
      <c r="J532" s="41"/>
      <c r="K532" s="41"/>
      <c r="L532" s="45"/>
      <c r="M532" s="235"/>
      <c r="N532" s="236"/>
      <c r="O532" s="92"/>
      <c r="P532" s="92"/>
      <c r="Q532" s="92"/>
      <c r="R532" s="92"/>
      <c r="S532" s="92"/>
      <c r="T532" s="93"/>
      <c r="U532" s="39"/>
      <c r="V532" s="39"/>
      <c r="W532" s="39"/>
      <c r="X532" s="39"/>
      <c r="Y532" s="39"/>
      <c r="Z532" s="39"/>
      <c r="AA532" s="39"/>
      <c r="AB532" s="39"/>
      <c r="AC532" s="39"/>
      <c r="AD532" s="39"/>
      <c r="AE532" s="39"/>
      <c r="AT532" s="18" t="s">
        <v>199</v>
      </c>
      <c r="AU532" s="18" t="s">
        <v>131</v>
      </c>
    </row>
    <row r="533" s="2" customFormat="1" ht="33" customHeight="1">
      <c r="A533" s="39"/>
      <c r="B533" s="40"/>
      <c r="C533" s="219" t="s">
        <v>657</v>
      </c>
      <c r="D533" s="219" t="s">
        <v>125</v>
      </c>
      <c r="E533" s="220" t="s">
        <v>658</v>
      </c>
      <c r="F533" s="221" t="s">
        <v>659</v>
      </c>
      <c r="G533" s="222" t="s">
        <v>624</v>
      </c>
      <c r="H533" s="223">
        <v>6.3079999999999998</v>
      </c>
      <c r="I533" s="224"/>
      <c r="J533" s="225">
        <f>ROUND(I533*H533,2)</f>
        <v>0</v>
      </c>
      <c r="K533" s="221" t="s">
        <v>194</v>
      </c>
      <c r="L533" s="45"/>
      <c r="M533" s="226" t="s">
        <v>1</v>
      </c>
      <c r="N533" s="227" t="s">
        <v>42</v>
      </c>
      <c r="O533" s="92"/>
      <c r="P533" s="228">
        <f>O533*H533</f>
        <v>0</v>
      </c>
      <c r="Q533" s="228">
        <v>0</v>
      </c>
      <c r="R533" s="228">
        <f>Q533*H533</f>
        <v>0</v>
      </c>
      <c r="S533" s="228">
        <v>0</v>
      </c>
      <c r="T533" s="229">
        <f>S533*H533</f>
        <v>0</v>
      </c>
      <c r="U533" s="39"/>
      <c r="V533" s="39"/>
      <c r="W533" s="39"/>
      <c r="X533" s="39"/>
      <c r="Y533" s="39"/>
      <c r="Z533" s="39"/>
      <c r="AA533" s="39"/>
      <c r="AB533" s="39"/>
      <c r="AC533" s="39"/>
      <c r="AD533" s="39"/>
      <c r="AE533" s="39"/>
      <c r="AR533" s="230" t="s">
        <v>142</v>
      </c>
      <c r="AT533" s="230" t="s">
        <v>125</v>
      </c>
      <c r="AU533" s="230" t="s">
        <v>131</v>
      </c>
      <c r="AY533" s="18" t="s">
        <v>122</v>
      </c>
      <c r="BE533" s="231">
        <f>IF(N533="základní",J533,0)</f>
        <v>0</v>
      </c>
      <c r="BF533" s="231">
        <f>IF(N533="snížená",J533,0)</f>
        <v>0</v>
      </c>
      <c r="BG533" s="231">
        <f>IF(N533="zákl. přenesená",J533,0)</f>
        <v>0</v>
      </c>
      <c r="BH533" s="231">
        <f>IF(N533="sníž. přenesená",J533,0)</f>
        <v>0</v>
      </c>
      <c r="BI533" s="231">
        <f>IF(N533="nulová",J533,0)</f>
        <v>0</v>
      </c>
      <c r="BJ533" s="18" t="s">
        <v>131</v>
      </c>
      <c r="BK533" s="231">
        <f>ROUND(I533*H533,2)</f>
        <v>0</v>
      </c>
      <c r="BL533" s="18" t="s">
        <v>142</v>
      </c>
      <c r="BM533" s="230" t="s">
        <v>660</v>
      </c>
    </row>
    <row r="534" s="2" customFormat="1">
      <c r="A534" s="39"/>
      <c r="B534" s="40"/>
      <c r="C534" s="41"/>
      <c r="D534" s="232" t="s">
        <v>133</v>
      </c>
      <c r="E534" s="41"/>
      <c r="F534" s="233" t="s">
        <v>661</v>
      </c>
      <c r="G534" s="41"/>
      <c r="H534" s="41"/>
      <c r="I534" s="234"/>
      <c r="J534" s="41"/>
      <c r="K534" s="41"/>
      <c r="L534" s="45"/>
      <c r="M534" s="235"/>
      <c r="N534" s="236"/>
      <c r="O534" s="92"/>
      <c r="P534" s="92"/>
      <c r="Q534" s="92"/>
      <c r="R534" s="92"/>
      <c r="S534" s="92"/>
      <c r="T534" s="93"/>
      <c r="U534" s="39"/>
      <c r="V534" s="39"/>
      <c r="W534" s="39"/>
      <c r="X534" s="39"/>
      <c r="Y534" s="39"/>
      <c r="Z534" s="39"/>
      <c r="AA534" s="39"/>
      <c r="AB534" s="39"/>
      <c r="AC534" s="39"/>
      <c r="AD534" s="39"/>
      <c r="AE534" s="39"/>
      <c r="AT534" s="18" t="s">
        <v>133</v>
      </c>
      <c r="AU534" s="18" t="s">
        <v>131</v>
      </c>
    </row>
    <row r="535" s="2" customFormat="1">
      <c r="A535" s="39"/>
      <c r="B535" s="40"/>
      <c r="C535" s="41"/>
      <c r="D535" s="241" t="s">
        <v>197</v>
      </c>
      <c r="E535" s="41"/>
      <c r="F535" s="242" t="s">
        <v>662</v>
      </c>
      <c r="G535" s="41"/>
      <c r="H535" s="41"/>
      <c r="I535" s="234"/>
      <c r="J535" s="41"/>
      <c r="K535" s="41"/>
      <c r="L535" s="45"/>
      <c r="M535" s="235"/>
      <c r="N535" s="236"/>
      <c r="O535" s="92"/>
      <c r="P535" s="92"/>
      <c r="Q535" s="92"/>
      <c r="R535" s="92"/>
      <c r="S535" s="92"/>
      <c r="T535" s="93"/>
      <c r="U535" s="39"/>
      <c r="V535" s="39"/>
      <c r="W535" s="39"/>
      <c r="X535" s="39"/>
      <c r="Y535" s="39"/>
      <c r="Z535" s="39"/>
      <c r="AA535" s="39"/>
      <c r="AB535" s="39"/>
      <c r="AC535" s="39"/>
      <c r="AD535" s="39"/>
      <c r="AE535" s="39"/>
      <c r="AT535" s="18" t="s">
        <v>197</v>
      </c>
      <c r="AU535" s="18" t="s">
        <v>131</v>
      </c>
    </row>
    <row r="536" s="2" customFormat="1">
      <c r="A536" s="39"/>
      <c r="B536" s="40"/>
      <c r="C536" s="41"/>
      <c r="D536" s="232" t="s">
        <v>199</v>
      </c>
      <c r="E536" s="41"/>
      <c r="F536" s="243" t="s">
        <v>656</v>
      </c>
      <c r="G536" s="41"/>
      <c r="H536" s="41"/>
      <c r="I536" s="234"/>
      <c r="J536" s="41"/>
      <c r="K536" s="41"/>
      <c r="L536" s="45"/>
      <c r="M536" s="235"/>
      <c r="N536" s="236"/>
      <c r="O536" s="92"/>
      <c r="P536" s="92"/>
      <c r="Q536" s="92"/>
      <c r="R536" s="92"/>
      <c r="S536" s="92"/>
      <c r="T536" s="93"/>
      <c r="U536" s="39"/>
      <c r="V536" s="39"/>
      <c r="W536" s="39"/>
      <c r="X536" s="39"/>
      <c r="Y536" s="39"/>
      <c r="Z536" s="39"/>
      <c r="AA536" s="39"/>
      <c r="AB536" s="39"/>
      <c r="AC536" s="39"/>
      <c r="AD536" s="39"/>
      <c r="AE536" s="39"/>
      <c r="AT536" s="18" t="s">
        <v>199</v>
      </c>
      <c r="AU536" s="18" t="s">
        <v>131</v>
      </c>
    </row>
    <row r="537" s="12" customFormat="1" ht="22.8" customHeight="1">
      <c r="A537" s="12"/>
      <c r="B537" s="203"/>
      <c r="C537" s="204"/>
      <c r="D537" s="205" t="s">
        <v>75</v>
      </c>
      <c r="E537" s="217" t="s">
        <v>663</v>
      </c>
      <c r="F537" s="217" t="s">
        <v>664</v>
      </c>
      <c r="G537" s="204"/>
      <c r="H537" s="204"/>
      <c r="I537" s="207"/>
      <c r="J537" s="218">
        <f>BK537</f>
        <v>0</v>
      </c>
      <c r="K537" s="204"/>
      <c r="L537" s="209"/>
      <c r="M537" s="210"/>
      <c r="N537" s="211"/>
      <c r="O537" s="211"/>
      <c r="P537" s="212">
        <f>SUM(P538:P541)</f>
        <v>0</v>
      </c>
      <c r="Q537" s="211"/>
      <c r="R537" s="212">
        <f>SUM(R538:R541)</f>
        <v>0</v>
      </c>
      <c r="S537" s="211"/>
      <c r="T537" s="213">
        <f>SUM(T538:T541)</f>
        <v>0</v>
      </c>
      <c r="U537" s="12"/>
      <c r="V537" s="12"/>
      <c r="W537" s="12"/>
      <c r="X537" s="12"/>
      <c r="Y537" s="12"/>
      <c r="Z537" s="12"/>
      <c r="AA537" s="12"/>
      <c r="AB537" s="12"/>
      <c r="AC537" s="12"/>
      <c r="AD537" s="12"/>
      <c r="AE537" s="12"/>
      <c r="AR537" s="214" t="s">
        <v>83</v>
      </c>
      <c r="AT537" s="215" t="s">
        <v>75</v>
      </c>
      <c r="AU537" s="215" t="s">
        <v>83</v>
      </c>
      <c r="AY537" s="214" t="s">
        <v>122</v>
      </c>
      <c r="BK537" s="216">
        <f>SUM(BK538:BK541)</f>
        <v>0</v>
      </c>
    </row>
    <row r="538" s="2" customFormat="1" ht="16.5" customHeight="1">
      <c r="A538" s="39"/>
      <c r="B538" s="40"/>
      <c r="C538" s="219" t="s">
        <v>665</v>
      </c>
      <c r="D538" s="219" t="s">
        <v>125</v>
      </c>
      <c r="E538" s="220" t="s">
        <v>666</v>
      </c>
      <c r="F538" s="221" t="s">
        <v>667</v>
      </c>
      <c r="G538" s="222" t="s">
        <v>624</v>
      </c>
      <c r="H538" s="223">
        <v>77.665999999999997</v>
      </c>
      <c r="I538" s="224"/>
      <c r="J538" s="225">
        <f>ROUND(I538*H538,2)</f>
        <v>0</v>
      </c>
      <c r="K538" s="221" t="s">
        <v>194</v>
      </c>
      <c r="L538" s="45"/>
      <c r="M538" s="226" t="s">
        <v>1</v>
      </c>
      <c r="N538" s="227" t="s">
        <v>42</v>
      </c>
      <c r="O538" s="92"/>
      <c r="P538" s="228">
        <f>O538*H538</f>
        <v>0</v>
      </c>
      <c r="Q538" s="228">
        <v>0</v>
      </c>
      <c r="R538" s="228">
        <f>Q538*H538</f>
        <v>0</v>
      </c>
      <c r="S538" s="228">
        <v>0</v>
      </c>
      <c r="T538" s="229">
        <f>S538*H538</f>
        <v>0</v>
      </c>
      <c r="U538" s="39"/>
      <c r="V538" s="39"/>
      <c r="W538" s="39"/>
      <c r="X538" s="39"/>
      <c r="Y538" s="39"/>
      <c r="Z538" s="39"/>
      <c r="AA538" s="39"/>
      <c r="AB538" s="39"/>
      <c r="AC538" s="39"/>
      <c r="AD538" s="39"/>
      <c r="AE538" s="39"/>
      <c r="AR538" s="230" t="s">
        <v>142</v>
      </c>
      <c r="AT538" s="230" t="s">
        <v>125</v>
      </c>
      <c r="AU538" s="230" t="s">
        <v>131</v>
      </c>
      <c r="AY538" s="18" t="s">
        <v>122</v>
      </c>
      <c r="BE538" s="231">
        <f>IF(N538="základní",J538,0)</f>
        <v>0</v>
      </c>
      <c r="BF538" s="231">
        <f>IF(N538="snížená",J538,0)</f>
        <v>0</v>
      </c>
      <c r="BG538" s="231">
        <f>IF(N538="zákl. přenesená",J538,0)</f>
        <v>0</v>
      </c>
      <c r="BH538" s="231">
        <f>IF(N538="sníž. přenesená",J538,0)</f>
        <v>0</v>
      </c>
      <c r="BI538" s="231">
        <f>IF(N538="nulová",J538,0)</f>
        <v>0</v>
      </c>
      <c r="BJ538" s="18" t="s">
        <v>131</v>
      </c>
      <c r="BK538" s="231">
        <f>ROUND(I538*H538,2)</f>
        <v>0</v>
      </c>
      <c r="BL538" s="18" t="s">
        <v>142</v>
      </c>
      <c r="BM538" s="230" t="s">
        <v>668</v>
      </c>
    </row>
    <row r="539" s="2" customFormat="1">
      <c r="A539" s="39"/>
      <c r="B539" s="40"/>
      <c r="C539" s="41"/>
      <c r="D539" s="232" t="s">
        <v>133</v>
      </c>
      <c r="E539" s="41"/>
      <c r="F539" s="233" t="s">
        <v>669</v>
      </c>
      <c r="G539" s="41"/>
      <c r="H539" s="41"/>
      <c r="I539" s="234"/>
      <c r="J539" s="41"/>
      <c r="K539" s="41"/>
      <c r="L539" s="45"/>
      <c r="M539" s="235"/>
      <c r="N539" s="236"/>
      <c r="O539" s="92"/>
      <c r="P539" s="92"/>
      <c r="Q539" s="92"/>
      <c r="R539" s="92"/>
      <c r="S539" s="92"/>
      <c r="T539" s="93"/>
      <c r="U539" s="39"/>
      <c r="V539" s="39"/>
      <c r="W539" s="39"/>
      <c r="X539" s="39"/>
      <c r="Y539" s="39"/>
      <c r="Z539" s="39"/>
      <c r="AA539" s="39"/>
      <c r="AB539" s="39"/>
      <c r="AC539" s="39"/>
      <c r="AD539" s="39"/>
      <c r="AE539" s="39"/>
      <c r="AT539" s="18" t="s">
        <v>133</v>
      </c>
      <c r="AU539" s="18" t="s">
        <v>131</v>
      </c>
    </row>
    <row r="540" s="2" customFormat="1">
      <c r="A540" s="39"/>
      <c r="B540" s="40"/>
      <c r="C540" s="41"/>
      <c r="D540" s="241" t="s">
        <v>197</v>
      </c>
      <c r="E540" s="41"/>
      <c r="F540" s="242" t="s">
        <v>670</v>
      </c>
      <c r="G540" s="41"/>
      <c r="H540" s="41"/>
      <c r="I540" s="234"/>
      <c r="J540" s="41"/>
      <c r="K540" s="41"/>
      <c r="L540" s="45"/>
      <c r="M540" s="235"/>
      <c r="N540" s="236"/>
      <c r="O540" s="92"/>
      <c r="P540" s="92"/>
      <c r="Q540" s="92"/>
      <c r="R540" s="92"/>
      <c r="S540" s="92"/>
      <c r="T540" s="93"/>
      <c r="U540" s="39"/>
      <c r="V540" s="39"/>
      <c r="W540" s="39"/>
      <c r="X540" s="39"/>
      <c r="Y540" s="39"/>
      <c r="Z540" s="39"/>
      <c r="AA540" s="39"/>
      <c r="AB540" s="39"/>
      <c r="AC540" s="39"/>
      <c r="AD540" s="39"/>
      <c r="AE540" s="39"/>
      <c r="AT540" s="18" t="s">
        <v>197</v>
      </c>
      <c r="AU540" s="18" t="s">
        <v>131</v>
      </c>
    </row>
    <row r="541" s="2" customFormat="1">
      <c r="A541" s="39"/>
      <c r="B541" s="40"/>
      <c r="C541" s="41"/>
      <c r="D541" s="232" t="s">
        <v>199</v>
      </c>
      <c r="E541" s="41"/>
      <c r="F541" s="243" t="s">
        <v>671</v>
      </c>
      <c r="G541" s="41"/>
      <c r="H541" s="41"/>
      <c r="I541" s="234"/>
      <c r="J541" s="41"/>
      <c r="K541" s="41"/>
      <c r="L541" s="45"/>
      <c r="M541" s="235"/>
      <c r="N541" s="236"/>
      <c r="O541" s="92"/>
      <c r="P541" s="92"/>
      <c r="Q541" s="92"/>
      <c r="R541" s="92"/>
      <c r="S541" s="92"/>
      <c r="T541" s="93"/>
      <c r="U541" s="39"/>
      <c r="V541" s="39"/>
      <c r="W541" s="39"/>
      <c r="X541" s="39"/>
      <c r="Y541" s="39"/>
      <c r="Z541" s="39"/>
      <c r="AA541" s="39"/>
      <c r="AB541" s="39"/>
      <c r="AC541" s="39"/>
      <c r="AD541" s="39"/>
      <c r="AE541" s="39"/>
      <c r="AT541" s="18" t="s">
        <v>199</v>
      </c>
      <c r="AU541" s="18" t="s">
        <v>131</v>
      </c>
    </row>
    <row r="542" s="12" customFormat="1" ht="25.92" customHeight="1">
      <c r="A542" s="12"/>
      <c r="B542" s="203"/>
      <c r="C542" s="204"/>
      <c r="D542" s="205" t="s">
        <v>75</v>
      </c>
      <c r="E542" s="206" t="s">
        <v>672</v>
      </c>
      <c r="F542" s="206" t="s">
        <v>673</v>
      </c>
      <c r="G542" s="204"/>
      <c r="H542" s="204"/>
      <c r="I542" s="207"/>
      <c r="J542" s="208">
        <f>BK542</f>
        <v>0</v>
      </c>
      <c r="K542" s="204"/>
      <c r="L542" s="209"/>
      <c r="M542" s="210"/>
      <c r="N542" s="211"/>
      <c r="O542" s="211"/>
      <c r="P542" s="212">
        <f>P543+P598+P607+P614+P645+P680+P755+P761+P772</f>
        <v>0</v>
      </c>
      <c r="Q542" s="211"/>
      <c r="R542" s="212">
        <f>R543+R598+R607+R614+R645+R680+R755+R761+R772</f>
        <v>6.7491022800000007</v>
      </c>
      <c r="S542" s="211"/>
      <c r="T542" s="213">
        <f>T543+T598+T607+T614+T645+T680+T755+T761+T772</f>
        <v>1.0069836000000001</v>
      </c>
      <c r="U542" s="12"/>
      <c r="V542" s="12"/>
      <c r="W542" s="12"/>
      <c r="X542" s="12"/>
      <c r="Y542" s="12"/>
      <c r="Z542" s="12"/>
      <c r="AA542" s="12"/>
      <c r="AB542" s="12"/>
      <c r="AC542" s="12"/>
      <c r="AD542" s="12"/>
      <c r="AE542" s="12"/>
      <c r="AR542" s="214" t="s">
        <v>131</v>
      </c>
      <c r="AT542" s="215" t="s">
        <v>75</v>
      </c>
      <c r="AU542" s="215" t="s">
        <v>76</v>
      </c>
      <c r="AY542" s="214" t="s">
        <v>122</v>
      </c>
      <c r="BK542" s="216">
        <f>BK543+BK598+BK607+BK614+BK645+BK680+BK755+BK761+BK772</f>
        <v>0</v>
      </c>
    </row>
    <row r="543" s="12" customFormat="1" ht="22.8" customHeight="1">
      <c r="A543" s="12"/>
      <c r="B543" s="203"/>
      <c r="C543" s="204"/>
      <c r="D543" s="205" t="s">
        <v>75</v>
      </c>
      <c r="E543" s="217" t="s">
        <v>674</v>
      </c>
      <c r="F543" s="217" t="s">
        <v>675</v>
      </c>
      <c r="G543" s="204"/>
      <c r="H543" s="204"/>
      <c r="I543" s="207"/>
      <c r="J543" s="218">
        <f>BK543</f>
        <v>0</v>
      </c>
      <c r="K543" s="204"/>
      <c r="L543" s="209"/>
      <c r="M543" s="210"/>
      <c r="N543" s="211"/>
      <c r="O543" s="211"/>
      <c r="P543" s="212">
        <f>SUM(P544:P597)</f>
        <v>0</v>
      </c>
      <c r="Q543" s="211"/>
      <c r="R543" s="212">
        <f>SUM(R544:R597)</f>
        <v>4.7648996099999996</v>
      </c>
      <c r="S543" s="211"/>
      <c r="T543" s="213">
        <f>SUM(T544:T597)</f>
        <v>0</v>
      </c>
      <c r="U543" s="12"/>
      <c r="V543" s="12"/>
      <c r="W543" s="12"/>
      <c r="X543" s="12"/>
      <c r="Y543" s="12"/>
      <c r="Z543" s="12"/>
      <c r="AA543" s="12"/>
      <c r="AB543" s="12"/>
      <c r="AC543" s="12"/>
      <c r="AD543" s="12"/>
      <c r="AE543" s="12"/>
      <c r="AR543" s="214" t="s">
        <v>131</v>
      </c>
      <c r="AT543" s="215" t="s">
        <v>75</v>
      </c>
      <c r="AU543" s="215" t="s">
        <v>83</v>
      </c>
      <c r="AY543" s="214" t="s">
        <v>122</v>
      </c>
      <c r="BK543" s="216">
        <f>SUM(BK544:BK597)</f>
        <v>0</v>
      </c>
    </row>
    <row r="544" s="2" customFormat="1" ht="24.15" customHeight="1">
      <c r="A544" s="39"/>
      <c r="B544" s="40"/>
      <c r="C544" s="219" t="s">
        <v>676</v>
      </c>
      <c r="D544" s="219" t="s">
        <v>125</v>
      </c>
      <c r="E544" s="220" t="s">
        <v>677</v>
      </c>
      <c r="F544" s="221" t="s">
        <v>678</v>
      </c>
      <c r="G544" s="222" t="s">
        <v>193</v>
      </c>
      <c r="H544" s="223">
        <v>194.785</v>
      </c>
      <c r="I544" s="224"/>
      <c r="J544" s="225">
        <f>ROUND(I544*H544,2)</f>
        <v>0</v>
      </c>
      <c r="K544" s="221" t="s">
        <v>194</v>
      </c>
      <c r="L544" s="45"/>
      <c r="M544" s="226" t="s">
        <v>1</v>
      </c>
      <c r="N544" s="227" t="s">
        <v>42</v>
      </c>
      <c r="O544" s="92"/>
      <c r="P544" s="228">
        <f>O544*H544</f>
        <v>0</v>
      </c>
      <c r="Q544" s="228">
        <v>0</v>
      </c>
      <c r="R544" s="228">
        <f>Q544*H544</f>
        <v>0</v>
      </c>
      <c r="S544" s="228">
        <v>0</v>
      </c>
      <c r="T544" s="229">
        <f>S544*H544</f>
        <v>0</v>
      </c>
      <c r="U544" s="39"/>
      <c r="V544" s="39"/>
      <c r="W544" s="39"/>
      <c r="X544" s="39"/>
      <c r="Y544" s="39"/>
      <c r="Z544" s="39"/>
      <c r="AA544" s="39"/>
      <c r="AB544" s="39"/>
      <c r="AC544" s="39"/>
      <c r="AD544" s="39"/>
      <c r="AE544" s="39"/>
      <c r="AR544" s="230" t="s">
        <v>338</v>
      </c>
      <c r="AT544" s="230" t="s">
        <v>125</v>
      </c>
      <c r="AU544" s="230" t="s">
        <v>131</v>
      </c>
      <c r="AY544" s="18" t="s">
        <v>122</v>
      </c>
      <c r="BE544" s="231">
        <f>IF(N544="základní",J544,0)</f>
        <v>0</v>
      </c>
      <c r="BF544" s="231">
        <f>IF(N544="snížená",J544,0)</f>
        <v>0</v>
      </c>
      <c r="BG544" s="231">
        <f>IF(N544="zákl. přenesená",J544,0)</f>
        <v>0</v>
      </c>
      <c r="BH544" s="231">
        <f>IF(N544="sníž. přenesená",J544,0)</f>
        <v>0</v>
      </c>
      <c r="BI544" s="231">
        <f>IF(N544="nulová",J544,0)</f>
        <v>0</v>
      </c>
      <c r="BJ544" s="18" t="s">
        <v>131</v>
      </c>
      <c r="BK544" s="231">
        <f>ROUND(I544*H544,2)</f>
        <v>0</v>
      </c>
      <c r="BL544" s="18" t="s">
        <v>338</v>
      </c>
      <c r="BM544" s="230" t="s">
        <v>679</v>
      </c>
    </row>
    <row r="545" s="2" customFormat="1">
      <c r="A545" s="39"/>
      <c r="B545" s="40"/>
      <c r="C545" s="41"/>
      <c r="D545" s="232" t="s">
        <v>133</v>
      </c>
      <c r="E545" s="41"/>
      <c r="F545" s="233" t="s">
        <v>680</v>
      </c>
      <c r="G545" s="41"/>
      <c r="H545" s="41"/>
      <c r="I545" s="234"/>
      <c r="J545" s="41"/>
      <c r="K545" s="41"/>
      <c r="L545" s="45"/>
      <c r="M545" s="235"/>
      <c r="N545" s="236"/>
      <c r="O545" s="92"/>
      <c r="P545" s="92"/>
      <c r="Q545" s="92"/>
      <c r="R545" s="92"/>
      <c r="S545" s="92"/>
      <c r="T545" s="93"/>
      <c r="U545" s="39"/>
      <c r="V545" s="39"/>
      <c r="W545" s="39"/>
      <c r="X545" s="39"/>
      <c r="Y545" s="39"/>
      <c r="Z545" s="39"/>
      <c r="AA545" s="39"/>
      <c r="AB545" s="39"/>
      <c r="AC545" s="39"/>
      <c r="AD545" s="39"/>
      <c r="AE545" s="39"/>
      <c r="AT545" s="18" t="s">
        <v>133</v>
      </c>
      <c r="AU545" s="18" t="s">
        <v>131</v>
      </c>
    </row>
    <row r="546" s="2" customFormat="1">
      <c r="A546" s="39"/>
      <c r="B546" s="40"/>
      <c r="C546" s="41"/>
      <c r="D546" s="241" t="s">
        <v>197</v>
      </c>
      <c r="E546" s="41"/>
      <c r="F546" s="242" t="s">
        <v>681</v>
      </c>
      <c r="G546" s="41"/>
      <c r="H546" s="41"/>
      <c r="I546" s="234"/>
      <c r="J546" s="41"/>
      <c r="K546" s="41"/>
      <c r="L546" s="45"/>
      <c r="M546" s="235"/>
      <c r="N546" s="236"/>
      <c r="O546" s="92"/>
      <c r="P546" s="92"/>
      <c r="Q546" s="92"/>
      <c r="R546" s="92"/>
      <c r="S546" s="92"/>
      <c r="T546" s="93"/>
      <c r="U546" s="39"/>
      <c r="V546" s="39"/>
      <c r="W546" s="39"/>
      <c r="X546" s="39"/>
      <c r="Y546" s="39"/>
      <c r="Z546" s="39"/>
      <c r="AA546" s="39"/>
      <c r="AB546" s="39"/>
      <c r="AC546" s="39"/>
      <c r="AD546" s="39"/>
      <c r="AE546" s="39"/>
      <c r="AT546" s="18" t="s">
        <v>197</v>
      </c>
      <c r="AU546" s="18" t="s">
        <v>131</v>
      </c>
    </row>
    <row r="547" s="15" customFormat="1">
      <c r="A547" s="15"/>
      <c r="B547" s="266"/>
      <c r="C547" s="267"/>
      <c r="D547" s="232" t="s">
        <v>201</v>
      </c>
      <c r="E547" s="268" t="s">
        <v>1</v>
      </c>
      <c r="F547" s="269" t="s">
        <v>682</v>
      </c>
      <c r="G547" s="267"/>
      <c r="H547" s="268" t="s">
        <v>1</v>
      </c>
      <c r="I547" s="270"/>
      <c r="J547" s="267"/>
      <c r="K547" s="267"/>
      <c r="L547" s="271"/>
      <c r="M547" s="272"/>
      <c r="N547" s="273"/>
      <c r="O547" s="273"/>
      <c r="P547" s="273"/>
      <c r="Q547" s="273"/>
      <c r="R547" s="273"/>
      <c r="S547" s="273"/>
      <c r="T547" s="274"/>
      <c r="U547" s="15"/>
      <c r="V547" s="15"/>
      <c r="W547" s="15"/>
      <c r="X547" s="15"/>
      <c r="Y547" s="15"/>
      <c r="Z547" s="15"/>
      <c r="AA547" s="15"/>
      <c r="AB547" s="15"/>
      <c r="AC547" s="15"/>
      <c r="AD547" s="15"/>
      <c r="AE547" s="15"/>
      <c r="AT547" s="275" t="s">
        <v>201</v>
      </c>
      <c r="AU547" s="275" t="s">
        <v>131</v>
      </c>
      <c r="AV547" s="15" t="s">
        <v>83</v>
      </c>
      <c r="AW547" s="15" t="s">
        <v>32</v>
      </c>
      <c r="AX547" s="15" t="s">
        <v>76</v>
      </c>
      <c r="AY547" s="275" t="s">
        <v>122</v>
      </c>
    </row>
    <row r="548" s="13" customFormat="1">
      <c r="A548" s="13"/>
      <c r="B548" s="244"/>
      <c r="C548" s="245"/>
      <c r="D548" s="232" t="s">
        <v>201</v>
      </c>
      <c r="E548" s="246" t="s">
        <v>1</v>
      </c>
      <c r="F548" s="247" t="s">
        <v>236</v>
      </c>
      <c r="G548" s="245"/>
      <c r="H548" s="248">
        <v>5.71</v>
      </c>
      <c r="I548" s="249"/>
      <c r="J548" s="245"/>
      <c r="K548" s="245"/>
      <c r="L548" s="250"/>
      <c r="M548" s="251"/>
      <c r="N548" s="252"/>
      <c r="O548" s="252"/>
      <c r="P548" s="252"/>
      <c r="Q548" s="252"/>
      <c r="R548" s="252"/>
      <c r="S548" s="252"/>
      <c r="T548" s="253"/>
      <c r="U548" s="13"/>
      <c r="V548" s="13"/>
      <c r="W548" s="13"/>
      <c r="X548" s="13"/>
      <c r="Y548" s="13"/>
      <c r="Z548" s="13"/>
      <c r="AA548" s="13"/>
      <c r="AB548" s="13"/>
      <c r="AC548" s="13"/>
      <c r="AD548" s="13"/>
      <c r="AE548" s="13"/>
      <c r="AT548" s="254" t="s">
        <v>201</v>
      </c>
      <c r="AU548" s="254" t="s">
        <v>131</v>
      </c>
      <c r="AV548" s="13" t="s">
        <v>131</v>
      </c>
      <c r="AW548" s="13" t="s">
        <v>32</v>
      </c>
      <c r="AX548" s="13" t="s">
        <v>76</v>
      </c>
      <c r="AY548" s="254" t="s">
        <v>122</v>
      </c>
    </row>
    <row r="549" s="13" customFormat="1">
      <c r="A549" s="13"/>
      <c r="B549" s="244"/>
      <c r="C549" s="245"/>
      <c r="D549" s="232" t="s">
        <v>201</v>
      </c>
      <c r="E549" s="246" t="s">
        <v>1</v>
      </c>
      <c r="F549" s="247" t="s">
        <v>237</v>
      </c>
      <c r="G549" s="245"/>
      <c r="H549" s="248">
        <v>37.840000000000003</v>
      </c>
      <c r="I549" s="249"/>
      <c r="J549" s="245"/>
      <c r="K549" s="245"/>
      <c r="L549" s="250"/>
      <c r="M549" s="251"/>
      <c r="N549" s="252"/>
      <c r="O549" s="252"/>
      <c r="P549" s="252"/>
      <c r="Q549" s="252"/>
      <c r="R549" s="252"/>
      <c r="S549" s="252"/>
      <c r="T549" s="253"/>
      <c r="U549" s="13"/>
      <c r="V549" s="13"/>
      <c r="W549" s="13"/>
      <c r="X549" s="13"/>
      <c r="Y549" s="13"/>
      <c r="Z549" s="13"/>
      <c r="AA549" s="13"/>
      <c r="AB549" s="13"/>
      <c r="AC549" s="13"/>
      <c r="AD549" s="13"/>
      <c r="AE549" s="13"/>
      <c r="AT549" s="254" t="s">
        <v>201</v>
      </c>
      <c r="AU549" s="254" t="s">
        <v>131</v>
      </c>
      <c r="AV549" s="13" t="s">
        <v>131</v>
      </c>
      <c r="AW549" s="13" t="s">
        <v>32</v>
      </c>
      <c r="AX549" s="13" t="s">
        <v>76</v>
      </c>
      <c r="AY549" s="254" t="s">
        <v>122</v>
      </c>
    </row>
    <row r="550" s="13" customFormat="1">
      <c r="A550" s="13"/>
      <c r="B550" s="244"/>
      <c r="C550" s="245"/>
      <c r="D550" s="232" t="s">
        <v>201</v>
      </c>
      <c r="E550" s="246" t="s">
        <v>1</v>
      </c>
      <c r="F550" s="247" t="s">
        <v>238</v>
      </c>
      <c r="G550" s="245"/>
      <c r="H550" s="248">
        <v>143.88</v>
      </c>
      <c r="I550" s="249"/>
      <c r="J550" s="245"/>
      <c r="K550" s="245"/>
      <c r="L550" s="250"/>
      <c r="M550" s="251"/>
      <c r="N550" s="252"/>
      <c r="O550" s="252"/>
      <c r="P550" s="252"/>
      <c r="Q550" s="252"/>
      <c r="R550" s="252"/>
      <c r="S550" s="252"/>
      <c r="T550" s="253"/>
      <c r="U550" s="13"/>
      <c r="V550" s="13"/>
      <c r="W550" s="13"/>
      <c r="X550" s="13"/>
      <c r="Y550" s="13"/>
      <c r="Z550" s="13"/>
      <c r="AA550" s="13"/>
      <c r="AB550" s="13"/>
      <c r="AC550" s="13"/>
      <c r="AD550" s="13"/>
      <c r="AE550" s="13"/>
      <c r="AT550" s="254" t="s">
        <v>201</v>
      </c>
      <c r="AU550" s="254" t="s">
        <v>131</v>
      </c>
      <c r="AV550" s="13" t="s">
        <v>131</v>
      </c>
      <c r="AW550" s="13" t="s">
        <v>32</v>
      </c>
      <c r="AX550" s="13" t="s">
        <v>76</v>
      </c>
      <c r="AY550" s="254" t="s">
        <v>122</v>
      </c>
    </row>
    <row r="551" s="13" customFormat="1">
      <c r="A551" s="13"/>
      <c r="B551" s="244"/>
      <c r="C551" s="245"/>
      <c r="D551" s="232" t="s">
        <v>201</v>
      </c>
      <c r="E551" s="246" t="s">
        <v>1</v>
      </c>
      <c r="F551" s="247" t="s">
        <v>239</v>
      </c>
      <c r="G551" s="245"/>
      <c r="H551" s="248">
        <v>2.79</v>
      </c>
      <c r="I551" s="249"/>
      <c r="J551" s="245"/>
      <c r="K551" s="245"/>
      <c r="L551" s="250"/>
      <c r="M551" s="251"/>
      <c r="N551" s="252"/>
      <c r="O551" s="252"/>
      <c r="P551" s="252"/>
      <c r="Q551" s="252"/>
      <c r="R551" s="252"/>
      <c r="S551" s="252"/>
      <c r="T551" s="253"/>
      <c r="U551" s="13"/>
      <c r="V551" s="13"/>
      <c r="W551" s="13"/>
      <c r="X551" s="13"/>
      <c r="Y551" s="13"/>
      <c r="Z551" s="13"/>
      <c r="AA551" s="13"/>
      <c r="AB551" s="13"/>
      <c r="AC551" s="13"/>
      <c r="AD551" s="13"/>
      <c r="AE551" s="13"/>
      <c r="AT551" s="254" t="s">
        <v>201</v>
      </c>
      <c r="AU551" s="254" t="s">
        <v>131</v>
      </c>
      <c r="AV551" s="13" t="s">
        <v>131</v>
      </c>
      <c r="AW551" s="13" t="s">
        <v>32</v>
      </c>
      <c r="AX551" s="13" t="s">
        <v>76</v>
      </c>
      <c r="AY551" s="254" t="s">
        <v>122</v>
      </c>
    </row>
    <row r="552" s="13" customFormat="1">
      <c r="A552" s="13"/>
      <c r="B552" s="244"/>
      <c r="C552" s="245"/>
      <c r="D552" s="232" t="s">
        <v>201</v>
      </c>
      <c r="E552" s="246" t="s">
        <v>1</v>
      </c>
      <c r="F552" s="247" t="s">
        <v>240</v>
      </c>
      <c r="G552" s="245"/>
      <c r="H552" s="248">
        <v>0.47999999999999998</v>
      </c>
      <c r="I552" s="249"/>
      <c r="J552" s="245"/>
      <c r="K552" s="245"/>
      <c r="L552" s="250"/>
      <c r="M552" s="251"/>
      <c r="N552" s="252"/>
      <c r="O552" s="252"/>
      <c r="P552" s="252"/>
      <c r="Q552" s="252"/>
      <c r="R552" s="252"/>
      <c r="S552" s="252"/>
      <c r="T552" s="253"/>
      <c r="U552" s="13"/>
      <c r="V552" s="13"/>
      <c r="W552" s="13"/>
      <c r="X552" s="13"/>
      <c r="Y552" s="13"/>
      <c r="Z552" s="13"/>
      <c r="AA552" s="13"/>
      <c r="AB552" s="13"/>
      <c r="AC552" s="13"/>
      <c r="AD552" s="13"/>
      <c r="AE552" s="13"/>
      <c r="AT552" s="254" t="s">
        <v>201</v>
      </c>
      <c r="AU552" s="254" t="s">
        <v>131</v>
      </c>
      <c r="AV552" s="13" t="s">
        <v>131</v>
      </c>
      <c r="AW552" s="13" t="s">
        <v>32</v>
      </c>
      <c r="AX552" s="13" t="s">
        <v>76</v>
      </c>
      <c r="AY552" s="254" t="s">
        <v>122</v>
      </c>
    </row>
    <row r="553" s="13" customFormat="1">
      <c r="A553" s="13"/>
      <c r="B553" s="244"/>
      <c r="C553" s="245"/>
      <c r="D553" s="232" t="s">
        <v>201</v>
      </c>
      <c r="E553" s="246" t="s">
        <v>1</v>
      </c>
      <c r="F553" s="247" t="s">
        <v>241</v>
      </c>
      <c r="G553" s="245"/>
      <c r="H553" s="248">
        <v>4.085</v>
      </c>
      <c r="I553" s="249"/>
      <c r="J553" s="245"/>
      <c r="K553" s="245"/>
      <c r="L553" s="250"/>
      <c r="M553" s="251"/>
      <c r="N553" s="252"/>
      <c r="O553" s="252"/>
      <c r="P553" s="252"/>
      <c r="Q553" s="252"/>
      <c r="R553" s="252"/>
      <c r="S553" s="252"/>
      <c r="T553" s="253"/>
      <c r="U553" s="13"/>
      <c r="V553" s="13"/>
      <c r="W553" s="13"/>
      <c r="X553" s="13"/>
      <c r="Y553" s="13"/>
      <c r="Z553" s="13"/>
      <c r="AA553" s="13"/>
      <c r="AB553" s="13"/>
      <c r="AC553" s="13"/>
      <c r="AD553" s="13"/>
      <c r="AE553" s="13"/>
      <c r="AT553" s="254" t="s">
        <v>201</v>
      </c>
      <c r="AU553" s="254" t="s">
        <v>131</v>
      </c>
      <c r="AV553" s="13" t="s">
        <v>131</v>
      </c>
      <c r="AW553" s="13" t="s">
        <v>32</v>
      </c>
      <c r="AX553" s="13" t="s">
        <v>76</v>
      </c>
      <c r="AY553" s="254" t="s">
        <v>122</v>
      </c>
    </row>
    <row r="554" s="14" customFormat="1">
      <c r="A554" s="14"/>
      <c r="B554" s="255"/>
      <c r="C554" s="256"/>
      <c r="D554" s="232" t="s">
        <v>201</v>
      </c>
      <c r="E554" s="257" t="s">
        <v>1</v>
      </c>
      <c r="F554" s="258" t="s">
        <v>211</v>
      </c>
      <c r="G554" s="256"/>
      <c r="H554" s="259">
        <v>194.785</v>
      </c>
      <c r="I554" s="260"/>
      <c r="J554" s="256"/>
      <c r="K554" s="256"/>
      <c r="L554" s="261"/>
      <c r="M554" s="262"/>
      <c r="N554" s="263"/>
      <c r="O554" s="263"/>
      <c r="P554" s="263"/>
      <c r="Q554" s="263"/>
      <c r="R554" s="263"/>
      <c r="S554" s="263"/>
      <c r="T554" s="264"/>
      <c r="U554" s="14"/>
      <c r="V554" s="14"/>
      <c r="W554" s="14"/>
      <c r="X554" s="14"/>
      <c r="Y554" s="14"/>
      <c r="Z554" s="14"/>
      <c r="AA554" s="14"/>
      <c r="AB554" s="14"/>
      <c r="AC554" s="14"/>
      <c r="AD554" s="14"/>
      <c r="AE554" s="14"/>
      <c r="AT554" s="265" t="s">
        <v>201</v>
      </c>
      <c r="AU554" s="265" t="s">
        <v>131</v>
      </c>
      <c r="AV554" s="14" t="s">
        <v>142</v>
      </c>
      <c r="AW554" s="14" t="s">
        <v>32</v>
      </c>
      <c r="AX554" s="14" t="s">
        <v>83</v>
      </c>
      <c r="AY554" s="265" t="s">
        <v>122</v>
      </c>
    </row>
    <row r="555" s="2" customFormat="1" ht="21.75" customHeight="1">
      <c r="A555" s="39"/>
      <c r="B555" s="40"/>
      <c r="C555" s="287" t="s">
        <v>683</v>
      </c>
      <c r="D555" s="287" t="s">
        <v>300</v>
      </c>
      <c r="E555" s="288" t="s">
        <v>684</v>
      </c>
      <c r="F555" s="289" t="s">
        <v>685</v>
      </c>
      <c r="G555" s="290" t="s">
        <v>193</v>
      </c>
      <c r="H555" s="291">
        <v>204.524</v>
      </c>
      <c r="I555" s="292"/>
      <c r="J555" s="293">
        <f>ROUND(I555*H555,2)</f>
        <v>0</v>
      </c>
      <c r="K555" s="289" t="s">
        <v>129</v>
      </c>
      <c r="L555" s="294"/>
      <c r="M555" s="295" t="s">
        <v>1</v>
      </c>
      <c r="N555" s="296" t="s">
        <v>42</v>
      </c>
      <c r="O555" s="92"/>
      <c r="P555" s="228">
        <f>O555*H555</f>
        <v>0</v>
      </c>
      <c r="Q555" s="228">
        <v>0.0047999999999999996</v>
      </c>
      <c r="R555" s="228">
        <f>Q555*H555</f>
        <v>0.9817151999999999</v>
      </c>
      <c r="S555" s="228">
        <v>0</v>
      </c>
      <c r="T555" s="229">
        <f>S555*H555</f>
        <v>0</v>
      </c>
      <c r="U555" s="39"/>
      <c r="V555" s="39"/>
      <c r="W555" s="39"/>
      <c r="X555" s="39"/>
      <c r="Y555" s="39"/>
      <c r="Z555" s="39"/>
      <c r="AA555" s="39"/>
      <c r="AB555" s="39"/>
      <c r="AC555" s="39"/>
      <c r="AD555" s="39"/>
      <c r="AE555" s="39"/>
      <c r="AR555" s="230" t="s">
        <v>469</v>
      </c>
      <c r="AT555" s="230" t="s">
        <v>300</v>
      </c>
      <c r="AU555" s="230" t="s">
        <v>131</v>
      </c>
      <c r="AY555" s="18" t="s">
        <v>122</v>
      </c>
      <c r="BE555" s="231">
        <f>IF(N555="základní",J555,0)</f>
        <v>0</v>
      </c>
      <c r="BF555" s="231">
        <f>IF(N555="snížená",J555,0)</f>
        <v>0</v>
      </c>
      <c r="BG555" s="231">
        <f>IF(N555="zákl. přenesená",J555,0)</f>
        <v>0</v>
      </c>
      <c r="BH555" s="231">
        <f>IF(N555="sníž. přenesená",J555,0)</f>
        <v>0</v>
      </c>
      <c r="BI555" s="231">
        <f>IF(N555="nulová",J555,0)</f>
        <v>0</v>
      </c>
      <c r="BJ555" s="18" t="s">
        <v>131</v>
      </c>
      <c r="BK555" s="231">
        <f>ROUND(I555*H555,2)</f>
        <v>0</v>
      </c>
      <c r="BL555" s="18" t="s">
        <v>338</v>
      </c>
      <c r="BM555" s="230" t="s">
        <v>686</v>
      </c>
    </row>
    <row r="556" s="2" customFormat="1">
      <c r="A556" s="39"/>
      <c r="B556" s="40"/>
      <c r="C556" s="41"/>
      <c r="D556" s="232" t="s">
        <v>133</v>
      </c>
      <c r="E556" s="41"/>
      <c r="F556" s="233" t="s">
        <v>685</v>
      </c>
      <c r="G556" s="41"/>
      <c r="H556" s="41"/>
      <c r="I556" s="234"/>
      <c r="J556" s="41"/>
      <c r="K556" s="41"/>
      <c r="L556" s="45"/>
      <c r="M556" s="235"/>
      <c r="N556" s="236"/>
      <c r="O556" s="92"/>
      <c r="P556" s="92"/>
      <c r="Q556" s="92"/>
      <c r="R556" s="92"/>
      <c r="S556" s="92"/>
      <c r="T556" s="93"/>
      <c r="U556" s="39"/>
      <c r="V556" s="39"/>
      <c r="W556" s="39"/>
      <c r="X556" s="39"/>
      <c r="Y556" s="39"/>
      <c r="Z556" s="39"/>
      <c r="AA556" s="39"/>
      <c r="AB556" s="39"/>
      <c r="AC556" s="39"/>
      <c r="AD556" s="39"/>
      <c r="AE556" s="39"/>
      <c r="AT556" s="18" t="s">
        <v>133</v>
      </c>
      <c r="AU556" s="18" t="s">
        <v>131</v>
      </c>
    </row>
    <row r="557" s="13" customFormat="1">
      <c r="A557" s="13"/>
      <c r="B557" s="244"/>
      <c r="C557" s="245"/>
      <c r="D557" s="232" t="s">
        <v>201</v>
      </c>
      <c r="E557" s="245"/>
      <c r="F557" s="247" t="s">
        <v>687</v>
      </c>
      <c r="G557" s="245"/>
      <c r="H557" s="248">
        <v>204.524</v>
      </c>
      <c r="I557" s="249"/>
      <c r="J557" s="245"/>
      <c r="K557" s="245"/>
      <c r="L557" s="250"/>
      <c r="M557" s="251"/>
      <c r="N557" s="252"/>
      <c r="O557" s="252"/>
      <c r="P557" s="252"/>
      <c r="Q557" s="252"/>
      <c r="R557" s="252"/>
      <c r="S557" s="252"/>
      <c r="T557" s="253"/>
      <c r="U557" s="13"/>
      <c r="V557" s="13"/>
      <c r="W557" s="13"/>
      <c r="X557" s="13"/>
      <c r="Y557" s="13"/>
      <c r="Z557" s="13"/>
      <c r="AA557" s="13"/>
      <c r="AB557" s="13"/>
      <c r="AC557" s="13"/>
      <c r="AD557" s="13"/>
      <c r="AE557" s="13"/>
      <c r="AT557" s="254" t="s">
        <v>201</v>
      </c>
      <c r="AU557" s="254" t="s">
        <v>131</v>
      </c>
      <c r="AV557" s="13" t="s">
        <v>131</v>
      </c>
      <c r="AW557" s="13" t="s">
        <v>4</v>
      </c>
      <c r="AX557" s="13" t="s">
        <v>83</v>
      </c>
      <c r="AY557" s="254" t="s">
        <v>122</v>
      </c>
    </row>
    <row r="558" s="2" customFormat="1" ht="24.15" customHeight="1">
      <c r="A558" s="39"/>
      <c r="B558" s="40"/>
      <c r="C558" s="219" t="s">
        <v>688</v>
      </c>
      <c r="D558" s="219" t="s">
        <v>125</v>
      </c>
      <c r="E558" s="220" t="s">
        <v>689</v>
      </c>
      <c r="F558" s="221" t="s">
        <v>690</v>
      </c>
      <c r="G558" s="222" t="s">
        <v>193</v>
      </c>
      <c r="H558" s="223">
        <v>182.46000000000001</v>
      </c>
      <c r="I558" s="224"/>
      <c r="J558" s="225">
        <f>ROUND(I558*H558,2)</f>
        <v>0</v>
      </c>
      <c r="K558" s="221" t="s">
        <v>194</v>
      </c>
      <c r="L558" s="45"/>
      <c r="M558" s="226" t="s">
        <v>1</v>
      </c>
      <c r="N558" s="227" t="s">
        <v>42</v>
      </c>
      <c r="O558" s="92"/>
      <c r="P558" s="228">
        <f>O558*H558</f>
        <v>0</v>
      </c>
      <c r="Q558" s="228">
        <v>0</v>
      </c>
      <c r="R558" s="228">
        <f>Q558*H558</f>
        <v>0</v>
      </c>
      <c r="S558" s="228">
        <v>0</v>
      </c>
      <c r="T558" s="229">
        <f>S558*H558</f>
        <v>0</v>
      </c>
      <c r="U558" s="39"/>
      <c r="V558" s="39"/>
      <c r="W558" s="39"/>
      <c r="X558" s="39"/>
      <c r="Y558" s="39"/>
      <c r="Z558" s="39"/>
      <c r="AA558" s="39"/>
      <c r="AB558" s="39"/>
      <c r="AC558" s="39"/>
      <c r="AD558" s="39"/>
      <c r="AE558" s="39"/>
      <c r="AR558" s="230" t="s">
        <v>338</v>
      </c>
      <c r="AT558" s="230" t="s">
        <v>125</v>
      </c>
      <c r="AU558" s="230" t="s">
        <v>131</v>
      </c>
      <c r="AY558" s="18" t="s">
        <v>122</v>
      </c>
      <c r="BE558" s="231">
        <f>IF(N558="základní",J558,0)</f>
        <v>0</v>
      </c>
      <c r="BF558" s="231">
        <f>IF(N558="snížená",J558,0)</f>
        <v>0</v>
      </c>
      <c r="BG558" s="231">
        <f>IF(N558="zákl. přenesená",J558,0)</f>
        <v>0</v>
      </c>
      <c r="BH558" s="231">
        <f>IF(N558="sníž. přenesená",J558,0)</f>
        <v>0</v>
      </c>
      <c r="BI558" s="231">
        <f>IF(N558="nulová",J558,0)</f>
        <v>0</v>
      </c>
      <c r="BJ558" s="18" t="s">
        <v>131</v>
      </c>
      <c r="BK558" s="231">
        <f>ROUND(I558*H558,2)</f>
        <v>0</v>
      </c>
      <c r="BL558" s="18" t="s">
        <v>338</v>
      </c>
      <c r="BM558" s="230" t="s">
        <v>691</v>
      </c>
    </row>
    <row r="559" s="2" customFormat="1">
      <c r="A559" s="39"/>
      <c r="B559" s="40"/>
      <c r="C559" s="41"/>
      <c r="D559" s="232" t="s">
        <v>133</v>
      </c>
      <c r="E559" s="41"/>
      <c r="F559" s="233" t="s">
        <v>692</v>
      </c>
      <c r="G559" s="41"/>
      <c r="H559" s="41"/>
      <c r="I559" s="234"/>
      <c r="J559" s="41"/>
      <c r="K559" s="41"/>
      <c r="L559" s="45"/>
      <c r="M559" s="235"/>
      <c r="N559" s="236"/>
      <c r="O559" s="92"/>
      <c r="P559" s="92"/>
      <c r="Q559" s="92"/>
      <c r="R559" s="92"/>
      <c r="S559" s="92"/>
      <c r="T559" s="93"/>
      <c r="U559" s="39"/>
      <c r="V559" s="39"/>
      <c r="W559" s="39"/>
      <c r="X559" s="39"/>
      <c r="Y559" s="39"/>
      <c r="Z559" s="39"/>
      <c r="AA559" s="39"/>
      <c r="AB559" s="39"/>
      <c r="AC559" s="39"/>
      <c r="AD559" s="39"/>
      <c r="AE559" s="39"/>
      <c r="AT559" s="18" t="s">
        <v>133</v>
      </c>
      <c r="AU559" s="18" t="s">
        <v>131</v>
      </c>
    </row>
    <row r="560" s="2" customFormat="1">
      <c r="A560" s="39"/>
      <c r="B560" s="40"/>
      <c r="C560" s="41"/>
      <c r="D560" s="241" t="s">
        <v>197</v>
      </c>
      <c r="E560" s="41"/>
      <c r="F560" s="242" t="s">
        <v>693</v>
      </c>
      <c r="G560" s="41"/>
      <c r="H560" s="41"/>
      <c r="I560" s="234"/>
      <c r="J560" s="41"/>
      <c r="K560" s="41"/>
      <c r="L560" s="45"/>
      <c r="M560" s="235"/>
      <c r="N560" s="236"/>
      <c r="O560" s="92"/>
      <c r="P560" s="92"/>
      <c r="Q560" s="92"/>
      <c r="R560" s="92"/>
      <c r="S560" s="92"/>
      <c r="T560" s="93"/>
      <c r="U560" s="39"/>
      <c r="V560" s="39"/>
      <c r="W560" s="39"/>
      <c r="X560" s="39"/>
      <c r="Y560" s="39"/>
      <c r="Z560" s="39"/>
      <c r="AA560" s="39"/>
      <c r="AB560" s="39"/>
      <c r="AC560" s="39"/>
      <c r="AD560" s="39"/>
      <c r="AE560" s="39"/>
      <c r="AT560" s="18" t="s">
        <v>197</v>
      </c>
      <c r="AU560" s="18" t="s">
        <v>131</v>
      </c>
    </row>
    <row r="561" s="2" customFormat="1">
      <c r="A561" s="39"/>
      <c r="B561" s="40"/>
      <c r="C561" s="41"/>
      <c r="D561" s="232" t="s">
        <v>199</v>
      </c>
      <c r="E561" s="41"/>
      <c r="F561" s="243" t="s">
        <v>694</v>
      </c>
      <c r="G561" s="41"/>
      <c r="H561" s="41"/>
      <c r="I561" s="234"/>
      <c r="J561" s="41"/>
      <c r="K561" s="41"/>
      <c r="L561" s="45"/>
      <c r="M561" s="235"/>
      <c r="N561" s="236"/>
      <c r="O561" s="92"/>
      <c r="P561" s="92"/>
      <c r="Q561" s="92"/>
      <c r="R561" s="92"/>
      <c r="S561" s="92"/>
      <c r="T561" s="93"/>
      <c r="U561" s="39"/>
      <c r="V561" s="39"/>
      <c r="W561" s="39"/>
      <c r="X561" s="39"/>
      <c r="Y561" s="39"/>
      <c r="Z561" s="39"/>
      <c r="AA561" s="39"/>
      <c r="AB561" s="39"/>
      <c r="AC561" s="39"/>
      <c r="AD561" s="39"/>
      <c r="AE561" s="39"/>
      <c r="AT561" s="18" t="s">
        <v>199</v>
      </c>
      <c r="AU561" s="18" t="s">
        <v>131</v>
      </c>
    </row>
    <row r="562" s="15" customFormat="1">
      <c r="A562" s="15"/>
      <c r="B562" s="266"/>
      <c r="C562" s="267"/>
      <c r="D562" s="232" t="s">
        <v>201</v>
      </c>
      <c r="E562" s="268" t="s">
        <v>1</v>
      </c>
      <c r="F562" s="269" t="s">
        <v>542</v>
      </c>
      <c r="G562" s="267"/>
      <c r="H562" s="268" t="s">
        <v>1</v>
      </c>
      <c r="I562" s="270"/>
      <c r="J562" s="267"/>
      <c r="K562" s="267"/>
      <c r="L562" s="271"/>
      <c r="M562" s="272"/>
      <c r="N562" s="273"/>
      <c r="O562" s="273"/>
      <c r="P562" s="273"/>
      <c r="Q562" s="273"/>
      <c r="R562" s="273"/>
      <c r="S562" s="273"/>
      <c r="T562" s="274"/>
      <c r="U562" s="15"/>
      <c r="V562" s="15"/>
      <c r="W562" s="15"/>
      <c r="X562" s="15"/>
      <c r="Y562" s="15"/>
      <c r="Z562" s="15"/>
      <c r="AA562" s="15"/>
      <c r="AB562" s="15"/>
      <c r="AC562" s="15"/>
      <c r="AD562" s="15"/>
      <c r="AE562" s="15"/>
      <c r="AT562" s="275" t="s">
        <v>201</v>
      </c>
      <c r="AU562" s="275" t="s">
        <v>131</v>
      </c>
      <c r="AV562" s="15" t="s">
        <v>83</v>
      </c>
      <c r="AW562" s="15" t="s">
        <v>32</v>
      </c>
      <c r="AX562" s="15" t="s">
        <v>76</v>
      </c>
      <c r="AY562" s="275" t="s">
        <v>122</v>
      </c>
    </row>
    <row r="563" s="13" customFormat="1">
      <c r="A563" s="13"/>
      <c r="B563" s="244"/>
      <c r="C563" s="245"/>
      <c r="D563" s="232" t="s">
        <v>201</v>
      </c>
      <c r="E563" s="246" t="s">
        <v>1</v>
      </c>
      <c r="F563" s="247" t="s">
        <v>543</v>
      </c>
      <c r="G563" s="245"/>
      <c r="H563" s="248">
        <v>54.115000000000002</v>
      </c>
      <c r="I563" s="249"/>
      <c r="J563" s="245"/>
      <c r="K563" s="245"/>
      <c r="L563" s="250"/>
      <c r="M563" s="251"/>
      <c r="N563" s="252"/>
      <c r="O563" s="252"/>
      <c r="P563" s="252"/>
      <c r="Q563" s="252"/>
      <c r="R563" s="252"/>
      <c r="S563" s="252"/>
      <c r="T563" s="253"/>
      <c r="U563" s="13"/>
      <c r="V563" s="13"/>
      <c r="W563" s="13"/>
      <c r="X563" s="13"/>
      <c r="Y563" s="13"/>
      <c r="Z563" s="13"/>
      <c r="AA563" s="13"/>
      <c r="AB563" s="13"/>
      <c r="AC563" s="13"/>
      <c r="AD563" s="13"/>
      <c r="AE563" s="13"/>
      <c r="AT563" s="254" t="s">
        <v>201</v>
      </c>
      <c r="AU563" s="254" t="s">
        <v>131</v>
      </c>
      <c r="AV563" s="13" t="s">
        <v>131</v>
      </c>
      <c r="AW563" s="13" t="s">
        <v>32</v>
      </c>
      <c r="AX563" s="13" t="s">
        <v>76</v>
      </c>
      <c r="AY563" s="254" t="s">
        <v>122</v>
      </c>
    </row>
    <row r="564" s="13" customFormat="1">
      <c r="A564" s="13"/>
      <c r="B564" s="244"/>
      <c r="C564" s="245"/>
      <c r="D564" s="232" t="s">
        <v>201</v>
      </c>
      <c r="E564" s="246" t="s">
        <v>1</v>
      </c>
      <c r="F564" s="247" t="s">
        <v>544</v>
      </c>
      <c r="G564" s="245"/>
      <c r="H564" s="248">
        <v>130.62000000000001</v>
      </c>
      <c r="I564" s="249"/>
      <c r="J564" s="245"/>
      <c r="K564" s="245"/>
      <c r="L564" s="250"/>
      <c r="M564" s="251"/>
      <c r="N564" s="252"/>
      <c r="O564" s="252"/>
      <c r="P564" s="252"/>
      <c r="Q564" s="252"/>
      <c r="R564" s="252"/>
      <c r="S564" s="252"/>
      <c r="T564" s="253"/>
      <c r="U564" s="13"/>
      <c r="V564" s="13"/>
      <c r="W564" s="13"/>
      <c r="X564" s="13"/>
      <c r="Y564" s="13"/>
      <c r="Z564" s="13"/>
      <c r="AA564" s="13"/>
      <c r="AB564" s="13"/>
      <c r="AC564" s="13"/>
      <c r="AD564" s="13"/>
      <c r="AE564" s="13"/>
      <c r="AT564" s="254" t="s">
        <v>201</v>
      </c>
      <c r="AU564" s="254" t="s">
        <v>131</v>
      </c>
      <c r="AV564" s="13" t="s">
        <v>131</v>
      </c>
      <c r="AW564" s="13" t="s">
        <v>32</v>
      </c>
      <c r="AX564" s="13" t="s">
        <v>76</v>
      </c>
      <c r="AY564" s="254" t="s">
        <v>122</v>
      </c>
    </row>
    <row r="565" s="13" customFormat="1">
      <c r="A565" s="13"/>
      <c r="B565" s="244"/>
      <c r="C565" s="245"/>
      <c r="D565" s="232" t="s">
        <v>201</v>
      </c>
      <c r="E565" s="246" t="s">
        <v>1</v>
      </c>
      <c r="F565" s="247" t="s">
        <v>545</v>
      </c>
      <c r="G565" s="245"/>
      <c r="H565" s="248">
        <v>-2.2749999999999999</v>
      </c>
      <c r="I565" s="249"/>
      <c r="J565" s="245"/>
      <c r="K565" s="245"/>
      <c r="L565" s="250"/>
      <c r="M565" s="251"/>
      <c r="N565" s="252"/>
      <c r="O565" s="252"/>
      <c r="P565" s="252"/>
      <c r="Q565" s="252"/>
      <c r="R565" s="252"/>
      <c r="S565" s="252"/>
      <c r="T565" s="253"/>
      <c r="U565" s="13"/>
      <c r="V565" s="13"/>
      <c r="W565" s="13"/>
      <c r="X565" s="13"/>
      <c r="Y565" s="13"/>
      <c r="Z565" s="13"/>
      <c r="AA565" s="13"/>
      <c r="AB565" s="13"/>
      <c r="AC565" s="13"/>
      <c r="AD565" s="13"/>
      <c r="AE565" s="13"/>
      <c r="AT565" s="254" t="s">
        <v>201</v>
      </c>
      <c r="AU565" s="254" t="s">
        <v>131</v>
      </c>
      <c r="AV565" s="13" t="s">
        <v>131</v>
      </c>
      <c r="AW565" s="13" t="s">
        <v>32</v>
      </c>
      <c r="AX565" s="13" t="s">
        <v>76</v>
      </c>
      <c r="AY565" s="254" t="s">
        <v>122</v>
      </c>
    </row>
    <row r="566" s="14" customFormat="1">
      <c r="A566" s="14"/>
      <c r="B566" s="255"/>
      <c r="C566" s="256"/>
      <c r="D566" s="232" t="s">
        <v>201</v>
      </c>
      <c r="E566" s="257" t="s">
        <v>1</v>
      </c>
      <c r="F566" s="258" t="s">
        <v>211</v>
      </c>
      <c r="G566" s="256"/>
      <c r="H566" s="259">
        <v>182.46000000000001</v>
      </c>
      <c r="I566" s="260"/>
      <c r="J566" s="256"/>
      <c r="K566" s="256"/>
      <c r="L566" s="261"/>
      <c r="M566" s="262"/>
      <c r="N566" s="263"/>
      <c r="O566" s="263"/>
      <c r="P566" s="263"/>
      <c r="Q566" s="263"/>
      <c r="R566" s="263"/>
      <c r="S566" s="263"/>
      <c r="T566" s="264"/>
      <c r="U566" s="14"/>
      <c r="V566" s="14"/>
      <c r="W566" s="14"/>
      <c r="X566" s="14"/>
      <c r="Y566" s="14"/>
      <c r="Z566" s="14"/>
      <c r="AA566" s="14"/>
      <c r="AB566" s="14"/>
      <c r="AC566" s="14"/>
      <c r="AD566" s="14"/>
      <c r="AE566" s="14"/>
      <c r="AT566" s="265" t="s">
        <v>201</v>
      </c>
      <c r="AU566" s="265" t="s">
        <v>131</v>
      </c>
      <c r="AV566" s="14" t="s">
        <v>142</v>
      </c>
      <c r="AW566" s="14" t="s">
        <v>32</v>
      </c>
      <c r="AX566" s="14" t="s">
        <v>83</v>
      </c>
      <c r="AY566" s="265" t="s">
        <v>122</v>
      </c>
    </row>
    <row r="567" s="2" customFormat="1" ht="21.75" customHeight="1">
      <c r="A567" s="39"/>
      <c r="B567" s="40"/>
      <c r="C567" s="287" t="s">
        <v>695</v>
      </c>
      <c r="D567" s="287" t="s">
        <v>300</v>
      </c>
      <c r="E567" s="288" t="s">
        <v>684</v>
      </c>
      <c r="F567" s="289" t="s">
        <v>685</v>
      </c>
      <c r="G567" s="290" t="s">
        <v>193</v>
      </c>
      <c r="H567" s="291">
        <v>383.166</v>
      </c>
      <c r="I567" s="292"/>
      <c r="J567" s="293">
        <f>ROUND(I567*H567,2)</f>
        <v>0</v>
      </c>
      <c r="K567" s="289" t="s">
        <v>129</v>
      </c>
      <c r="L567" s="294"/>
      <c r="M567" s="295" t="s">
        <v>1</v>
      </c>
      <c r="N567" s="296" t="s">
        <v>42</v>
      </c>
      <c r="O567" s="92"/>
      <c r="P567" s="228">
        <f>O567*H567</f>
        <v>0</v>
      </c>
      <c r="Q567" s="228">
        <v>0.0047999999999999996</v>
      </c>
      <c r="R567" s="228">
        <f>Q567*H567</f>
        <v>1.8391967999999999</v>
      </c>
      <c r="S567" s="228">
        <v>0</v>
      </c>
      <c r="T567" s="229">
        <f>S567*H567</f>
        <v>0</v>
      </c>
      <c r="U567" s="39"/>
      <c r="V567" s="39"/>
      <c r="W567" s="39"/>
      <c r="X567" s="39"/>
      <c r="Y567" s="39"/>
      <c r="Z567" s="39"/>
      <c r="AA567" s="39"/>
      <c r="AB567" s="39"/>
      <c r="AC567" s="39"/>
      <c r="AD567" s="39"/>
      <c r="AE567" s="39"/>
      <c r="AR567" s="230" t="s">
        <v>469</v>
      </c>
      <c r="AT567" s="230" t="s">
        <v>300</v>
      </c>
      <c r="AU567" s="230" t="s">
        <v>131</v>
      </c>
      <c r="AY567" s="18" t="s">
        <v>122</v>
      </c>
      <c r="BE567" s="231">
        <f>IF(N567="základní",J567,0)</f>
        <v>0</v>
      </c>
      <c r="BF567" s="231">
        <f>IF(N567="snížená",J567,0)</f>
        <v>0</v>
      </c>
      <c r="BG567" s="231">
        <f>IF(N567="zákl. přenesená",J567,0)</f>
        <v>0</v>
      </c>
      <c r="BH567" s="231">
        <f>IF(N567="sníž. přenesená",J567,0)</f>
        <v>0</v>
      </c>
      <c r="BI567" s="231">
        <f>IF(N567="nulová",J567,0)</f>
        <v>0</v>
      </c>
      <c r="BJ567" s="18" t="s">
        <v>131</v>
      </c>
      <c r="BK567" s="231">
        <f>ROUND(I567*H567,2)</f>
        <v>0</v>
      </c>
      <c r="BL567" s="18" t="s">
        <v>338</v>
      </c>
      <c r="BM567" s="230" t="s">
        <v>696</v>
      </c>
    </row>
    <row r="568" s="2" customFormat="1">
      <c r="A568" s="39"/>
      <c r="B568" s="40"/>
      <c r="C568" s="41"/>
      <c r="D568" s="232" t="s">
        <v>133</v>
      </c>
      <c r="E568" s="41"/>
      <c r="F568" s="233" t="s">
        <v>685</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133</v>
      </c>
      <c r="AU568" s="18" t="s">
        <v>131</v>
      </c>
    </row>
    <row r="569" s="13" customFormat="1">
      <c r="A569" s="13"/>
      <c r="B569" s="244"/>
      <c r="C569" s="245"/>
      <c r="D569" s="232" t="s">
        <v>201</v>
      </c>
      <c r="E569" s="246" t="s">
        <v>1</v>
      </c>
      <c r="F569" s="247" t="s">
        <v>697</v>
      </c>
      <c r="G569" s="245"/>
      <c r="H569" s="248">
        <v>364.92000000000002</v>
      </c>
      <c r="I569" s="249"/>
      <c r="J569" s="245"/>
      <c r="K569" s="245"/>
      <c r="L569" s="250"/>
      <c r="M569" s="251"/>
      <c r="N569" s="252"/>
      <c r="O569" s="252"/>
      <c r="P569" s="252"/>
      <c r="Q569" s="252"/>
      <c r="R569" s="252"/>
      <c r="S569" s="252"/>
      <c r="T569" s="253"/>
      <c r="U569" s="13"/>
      <c r="V569" s="13"/>
      <c r="W569" s="13"/>
      <c r="X569" s="13"/>
      <c r="Y569" s="13"/>
      <c r="Z569" s="13"/>
      <c r="AA569" s="13"/>
      <c r="AB569" s="13"/>
      <c r="AC569" s="13"/>
      <c r="AD569" s="13"/>
      <c r="AE569" s="13"/>
      <c r="AT569" s="254" t="s">
        <v>201</v>
      </c>
      <c r="AU569" s="254" t="s">
        <v>131</v>
      </c>
      <c r="AV569" s="13" t="s">
        <v>131</v>
      </c>
      <c r="AW569" s="13" t="s">
        <v>32</v>
      </c>
      <c r="AX569" s="13" t="s">
        <v>83</v>
      </c>
      <c r="AY569" s="254" t="s">
        <v>122</v>
      </c>
    </row>
    <row r="570" s="13" customFormat="1">
      <c r="A570" s="13"/>
      <c r="B570" s="244"/>
      <c r="C570" s="245"/>
      <c r="D570" s="232" t="s">
        <v>201</v>
      </c>
      <c r="E570" s="245"/>
      <c r="F570" s="247" t="s">
        <v>698</v>
      </c>
      <c r="G570" s="245"/>
      <c r="H570" s="248">
        <v>383.166</v>
      </c>
      <c r="I570" s="249"/>
      <c r="J570" s="245"/>
      <c r="K570" s="245"/>
      <c r="L570" s="250"/>
      <c r="M570" s="251"/>
      <c r="N570" s="252"/>
      <c r="O570" s="252"/>
      <c r="P570" s="252"/>
      <c r="Q570" s="252"/>
      <c r="R570" s="252"/>
      <c r="S570" s="252"/>
      <c r="T570" s="253"/>
      <c r="U570" s="13"/>
      <c r="V570" s="13"/>
      <c r="W570" s="13"/>
      <c r="X570" s="13"/>
      <c r="Y570" s="13"/>
      <c r="Z570" s="13"/>
      <c r="AA570" s="13"/>
      <c r="AB570" s="13"/>
      <c r="AC570" s="13"/>
      <c r="AD570" s="13"/>
      <c r="AE570" s="13"/>
      <c r="AT570" s="254" t="s">
        <v>201</v>
      </c>
      <c r="AU570" s="254" t="s">
        <v>131</v>
      </c>
      <c r="AV570" s="13" t="s">
        <v>131</v>
      </c>
      <c r="AW570" s="13" t="s">
        <v>4</v>
      </c>
      <c r="AX570" s="13" t="s">
        <v>83</v>
      </c>
      <c r="AY570" s="254" t="s">
        <v>122</v>
      </c>
    </row>
    <row r="571" s="2" customFormat="1" ht="24.15" customHeight="1">
      <c r="A571" s="39"/>
      <c r="B571" s="40"/>
      <c r="C571" s="219" t="s">
        <v>699</v>
      </c>
      <c r="D571" s="219" t="s">
        <v>125</v>
      </c>
      <c r="E571" s="220" t="s">
        <v>700</v>
      </c>
      <c r="F571" s="221" t="s">
        <v>701</v>
      </c>
      <c r="G571" s="222" t="s">
        <v>193</v>
      </c>
      <c r="H571" s="223">
        <v>364.92000000000002</v>
      </c>
      <c r="I571" s="224"/>
      <c r="J571" s="225">
        <f>ROUND(I571*H571,2)</f>
        <v>0</v>
      </c>
      <c r="K571" s="221" t="s">
        <v>194</v>
      </c>
      <c r="L571" s="45"/>
      <c r="M571" s="226" t="s">
        <v>1</v>
      </c>
      <c r="N571" s="227" t="s">
        <v>42</v>
      </c>
      <c r="O571" s="92"/>
      <c r="P571" s="228">
        <f>O571*H571</f>
        <v>0</v>
      </c>
      <c r="Q571" s="228">
        <v>1.0000000000000001E-05</v>
      </c>
      <c r="R571" s="228">
        <f>Q571*H571</f>
        <v>0.0036492000000000004</v>
      </c>
      <c r="S571" s="228">
        <v>0</v>
      </c>
      <c r="T571" s="229">
        <f>S571*H571</f>
        <v>0</v>
      </c>
      <c r="U571" s="39"/>
      <c r="V571" s="39"/>
      <c r="W571" s="39"/>
      <c r="X571" s="39"/>
      <c r="Y571" s="39"/>
      <c r="Z571" s="39"/>
      <c r="AA571" s="39"/>
      <c r="AB571" s="39"/>
      <c r="AC571" s="39"/>
      <c r="AD571" s="39"/>
      <c r="AE571" s="39"/>
      <c r="AR571" s="230" t="s">
        <v>338</v>
      </c>
      <c r="AT571" s="230" t="s">
        <v>125</v>
      </c>
      <c r="AU571" s="230" t="s">
        <v>131</v>
      </c>
      <c r="AY571" s="18" t="s">
        <v>122</v>
      </c>
      <c r="BE571" s="231">
        <f>IF(N571="základní",J571,0)</f>
        <v>0</v>
      </c>
      <c r="BF571" s="231">
        <f>IF(N571="snížená",J571,0)</f>
        <v>0</v>
      </c>
      <c r="BG571" s="231">
        <f>IF(N571="zákl. přenesená",J571,0)</f>
        <v>0</v>
      </c>
      <c r="BH571" s="231">
        <f>IF(N571="sníž. přenesená",J571,0)</f>
        <v>0</v>
      </c>
      <c r="BI571" s="231">
        <f>IF(N571="nulová",J571,0)</f>
        <v>0</v>
      </c>
      <c r="BJ571" s="18" t="s">
        <v>131</v>
      </c>
      <c r="BK571" s="231">
        <f>ROUND(I571*H571,2)</f>
        <v>0</v>
      </c>
      <c r="BL571" s="18" t="s">
        <v>338</v>
      </c>
      <c r="BM571" s="230" t="s">
        <v>702</v>
      </c>
    </row>
    <row r="572" s="2" customFormat="1">
      <c r="A572" s="39"/>
      <c r="B572" s="40"/>
      <c r="C572" s="41"/>
      <c r="D572" s="232" t="s">
        <v>133</v>
      </c>
      <c r="E572" s="41"/>
      <c r="F572" s="233" t="s">
        <v>703</v>
      </c>
      <c r="G572" s="41"/>
      <c r="H572" s="41"/>
      <c r="I572" s="234"/>
      <c r="J572" s="41"/>
      <c r="K572" s="41"/>
      <c r="L572" s="45"/>
      <c r="M572" s="235"/>
      <c r="N572" s="236"/>
      <c r="O572" s="92"/>
      <c r="P572" s="92"/>
      <c r="Q572" s="92"/>
      <c r="R572" s="92"/>
      <c r="S572" s="92"/>
      <c r="T572" s="93"/>
      <c r="U572" s="39"/>
      <c r="V572" s="39"/>
      <c r="W572" s="39"/>
      <c r="X572" s="39"/>
      <c r="Y572" s="39"/>
      <c r="Z572" s="39"/>
      <c r="AA572" s="39"/>
      <c r="AB572" s="39"/>
      <c r="AC572" s="39"/>
      <c r="AD572" s="39"/>
      <c r="AE572" s="39"/>
      <c r="AT572" s="18" t="s">
        <v>133</v>
      </c>
      <c r="AU572" s="18" t="s">
        <v>131</v>
      </c>
    </row>
    <row r="573" s="2" customFormat="1">
      <c r="A573" s="39"/>
      <c r="B573" s="40"/>
      <c r="C573" s="41"/>
      <c r="D573" s="241" t="s">
        <v>197</v>
      </c>
      <c r="E573" s="41"/>
      <c r="F573" s="242" t="s">
        <v>704</v>
      </c>
      <c r="G573" s="41"/>
      <c r="H573" s="41"/>
      <c r="I573" s="234"/>
      <c r="J573" s="41"/>
      <c r="K573" s="41"/>
      <c r="L573" s="45"/>
      <c r="M573" s="235"/>
      <c r="N573" s="236"/>
      <c r="O573" s="92"/>
      <c r="P573" s="92"/>
      <c r="Q573" s="92"/>
      <c r="R573" s="92"/>
      <c r="S573" s="92"/>
      <c r="T573" s="93"/>
      <c r="U573" s="39"/>
      <c r="V573" s="39"/>
      <c r="W573" s="39"/>
      <c r="X573" s="39"/>
      <c r="Y573" s="39"/>
      <c r="Z573" s="39"/>
      <c r="AA573" s="39"/>
      <c r="AB573" s="39"/>
      <c r="AC573" s="39"/>
      <c r="AD573" s="39"/>
      <c r="AE573" s="39"/>
      <c r="AT573" s="18" t="s">
        <v>197</v>
      </c>
      <c r="AU573" s="18" t="s">
        <v>131</v>
      </c>
    </row>
    <row r="574" s="15" customFormat="1">
      <c r="A574" s="15"/>
      <c r="B574" s="266"/>
      <c r="C574" s="267"/>
      <c r="D574" s="232" t="s">
        <v>201</v>
      </c>
      <c r="E574" s="268" t="s">
        <v>1</v>
      </c>
      <c r="F574" s="269" t="s">
        <v>705</v>
      </c>
      <c r="G574" s="267"/>
      <c r="H574" s="268" t="s">
        <v>1</v>
      </c>
      <c r="I574" s="270"/>
      <c r="J574" s="267"/>
      <c r="K574" s="267"/>
      <c r="L574" s="271"/>
      <c r="M574" s="272"/>
      <c r="N574" s="273"/>
      <c r="O574" s="273"/>
      <c r="P574" s="273"/>
      <c r="Q574" s="273"/>
      <c r="R574" s="273"/>
      <c r="S574" s="273"/>
      <c r="T574" s="274"/>
      <c r="U574" s="15"/>
      <c r="V574" s="15"/>
      <c r="W574" s="15"/>
      <c r="X574" s="15"/>
      <c r="Y574" s="15"/>
      <c r="Z574" s="15"/>
      <c r="AA574" s="15"/>
      <c r="AB574" s="15"/>
      <c r="AC574" s="15"/>
      <c r="AD574" s="15"/>
      <c r="AE574" s="15"/>
      <c r="AT574" s="275" t="s">
        <v>201</v>
      </c>
      <c r="AU574" s="275" t="s">
        <v>131</v>
      </c>
      <c r="AV574" s="15" t="s">
        <v>83</v>
      </c>
      <c r="AW574" s="15" t="s">
        <v>32</v>
      </c>
      <c r="AX574" s="15" t="s">
        <v>76</v>
      </c>
      <c r="AY574" s="275" t="s">
        <v>122</v>
      </c>
    </row>
    <row r="575" s="13" customFormat="1">
      <c r="A575" s="13"/>
      <c r="B575" s="244"/>
      <c r="C575" s="245"/>
      <c r="D575" s="232" t="s">
        <v>201</v>
      </c>
      <c r="E575" s="246" t="s">
        <v>1</v>
      </c>
      <c r="F575" s="247" t="s">
        <v>706</v>
      </c>
      <c r="G575" s="245"/>
      <c r="H575" s="248">
        <v>182.46000000000001</v>
      </c>
      <c r="I575" s="249"/>
      <c r="J575" s="245"/>
      <c r="K575" s="245"/>
      <c r="L575" s="250"/>
      <c r="M575" s="251"/>
      <c r="N575" s="252"/>
      <c r="O575" s="252"/>
      <c r="P575" s="252"/>
      <c r="Q575" s="252"/>
      <c r="R575" s="252"/>
      <c r="S575" s="252"/>
      <c r="T575" s="253"/>
      <c r="U575" s="13"/>
      <c r="V575" s="13"/>
      <c r="W575" s="13"/>
      <c r="X575" s="13"/>
      <c r="Y575" s="13"/>
      <c r="Z575" s="13"/>
      <c r="AA575" s="13"/>
      <c r="AB575" s="13"/>
      <c r="AC575" s="13"/>
      <c r="AD575" s="13"/>
      <c r="AE575" s="13"/>
      <c r="AT575" s="254" t="s">
        <v>201</v>
      </c>
      <c r="AU575" s="254" t="s">
        <v>131</v>
      </c>
      <c r="AV575" s="13" t="s">
        <v>131</v>
      </c>
      <c r="AW575" s="13" t="s">
        <v>32</v>
      </c>
      <c r="AX575" s="13" t="s">
        <v>76</v>
      </c>
      <c r="AY575" s="254" t="s">
        <v>122</v>
      </c>
    </row>
    <row r="576" s="15" customFormat="1">
      <c r="A576" s="15"/>
      <c r="B576" s="266"/>
      <c r="C576" s="267"/>
      <c r="D576" s="232" t="s">
        <v>201</v>
      </c>
      <c r="E576" s="268" t="s">
        <v>1</v>
      </c>
      <c r="F576" s="269" t="s">
        <v>707</v>
      </c>
      <c r="G576" s="267"/>
      <c r="H576" s="268" t="s">
        <v>1</v>
      </c>
      <c r="I576" s="270"/>
      <c r="J576" s="267"/>
      <c r="K576" s="267"/>
      <c r="L576" s="271"/>
      <c r="M576" s="272"/>
      <c r="N576" s="273"/>
      <c r="O576" s="273"/>
      <c r="P576" s="273"/>
      <c r="Q576" s="273"/>
      <c r="R576" s="273"/>
      <c r="S576" s="273"/>
      <c r="T576" s="274"/>
      <c r="U576" s="15"/>
      <c r="V576" s="15"/>
      <c r="W576" s="15"/>
      <c r="X576" s="15"/>
      <c r="Y576" s="15"/>
      <c r="Z576" s="15"/>
      <c r="AA576" s="15"/>
      <c r="AB576" s="15"/>
      <c r="AC576" s="15"/>
      <c r="AD576" s="15"/>
      <c r="AE576" s="15"/>
      <c r="AT576" s="275" t="s">
        <v>201</v>
      </c>
      <c r="AU576" s="275" t="s">
        <v>131</v>
      </c>
      <c r="AV576" s="15" t="s">
        <v>83</v>
      </c>
      <c r="AW576" s="15" t="s">
        <v>32</v>
      </c>
      <c r="AX576" s="15" t="s">
        <v>76</v>
      </c>
      <c r="AY576" s="275" t="s">
        <v>122</v>
      </c>
    </row>
    <row r="577" s="13" customFormat="1">
      <c r="A577" s="13"/>
      <c r="B577" s="244"/>
      <c r="C577" s="245"/>
      <c r="D577" s="232" t="s">
        <v>201</v>
      </c>
      <c r="E577" s="246" t="s">
        <v>1</v>
      </c>
      <c r="F577" s="247" t="s">
        <v>706</v>
      </c>
      <c r="G577" s="245"/>
      <c r="H577" s="248">
        <v>182.46000000000001</v>
      </c>
      <c r="I577" s="249"/>
      <c r="J577" s="245"/>
      <c r="K577" s="245"/>
      <c r="L577" s="250"/>
      <c r="M577" s="251"/>
      <c r="N577" s="252"/>
      <c r="O577" s="252"/>
      <c r="P577" s="252"/>
      <c r="Q577" s="252"/>
      <c r="R577" s="252"/>
      <c r="S577" s="252"/>
      <c r="T577" s="253"/>
      <c r="U577" s="13"/>
      <c r="V577" s="13"/>
      <c r="W577" s="13"/>
      <c r="X577" s="13"/>
      <c r="Y577" s="13"/>
      <c r="Z577" s="13"/>
      <c r="AA577" s="13"/>
      <c r="AB577" s="13"/>
      <c r="AC577" s="13"/>
      <c r="AD577" s="13"/>
      <c r="AE577" s="13"/>
      <c r="AT577" s="254" t="s">
        <v>201</v>
      </c>
      <c r="AU577" s="254" t="s">
        <v>131</v>
      </c>
      <c r="AV577" s="13" t="s">
        <v>131</v>
      </c>
      <c r="AW577" s="13" t="s">
        <v>32</v>
      </c>
      <c r="AX577" s="13" t="s">
        <v>76</v>
      </c>
      <c r="AY577" s="254" t="s">
        <v>122</v>
      </c>
    </row>
    <row r="578" s="14" customFormat="1">
      <c r="A578" s="14"/>
      <c r="B578" s="255"/>
      <c r="C578" s="256"/>
      <c r="D578" s="232" t="s">
        <v>201</v>
      </c>
      <c r="E578" s="257" t="s">
        <v>1</v>
      </c>
      <c r="F578" s="258" t="s">
        <v>211</v>
      </c>
      <c r="G578" s="256"/>
      <c r="H578" s="259">
        <v>364.92000000000002</v>
      </c>
      <c r="I578" s="260"/>
      <c r="J578" s="256"/>
      <c r="K578" s="256"/>
      <c r="L578" s="261"/>
      <c r="M578" s="262"/>
      <c r="N578" s="263"/>
      <c r="O578" s="263"/>
      <c r="P578" s="263"/>
      <c r="Q578" s="263"/>
      <c r="R578" s="263"/>
      <c r="S578" s="263"/>
      <c r="T578" s="264"/>
      <c r="U578" s="14"/>
      <c r="V578" s="14"/>
      <c r="W578" s="14"/>
      <c r="X578" s="14"/>
      <c r="Y578" s="14"/>
      <c r="Z578" s="14"/>
      <c r="AA578" s="14"/>
      <c r="AB578" s="14"/>
      <c r="AC578" s="14"/>
      <c r="AD578" s="14"/>
      <c r="AE578" s="14"/>
      <c r="AT578" s="265" t="s">
        <v>201</v>
      </c>
      <c r="AU578" s="265" t="s">
        <v>131</v>
      </c>
      <c r="AV578" s="14" t="s">
        <v>142</v>
      </c>
      <c r="AW578" s="14" t="s">
        <v>32</v>
      </c>
      <c r="AX578" s="14" t="s">
        <v>83</v>
      </c>
      <c r="AY578" s="265" t="s">
        <v>122</v>
      </c>
    </row>
    <row r="579" s="2" customFormat="1" ht="24.15" customHeight="1">
      <c r="A579" s="39"/>
      <c r="B579" s="40"/>
      <c r="C579" s="287" t="s">
        <v>708</v>
      </c>
      <c r="D579" s="287" t="s">
        <v>300</v>
      </c>
      <c r="E579" s="288" t="s">
        <v>709</v>
      </c>
      <c r="F579" s="289" t="s">
        <v>710</v>
      </c>
      <c r="G579" s="290" t="s">
        <v>193</v>
      </c>
      <c r="H579" s="291">
        <v>209.82900000000001</v>
      </c>
      <c r="I579" s="292"/>
      <c r="J579" s="293">
        <f>ROUND(I579*H579,2)</f>
        <v>0</v>
      </c>
      <c r="K579" s="289" t="s">
        <v>194</v>
      </c>
      <c r="L579" s="294"/>
      <c r="M579" s="295" t="s">
        <v>1</v>
      </c>
      <c r="N579" s="296" t="s">
        <v>42</v>
      </c>
      <c r="O579" s="92"/>
      <c r="P579" s="228">
        <f>O579*H579</f>
        <v>0</v>
      </c>
      <c r="Q579" s="228">
        <v>0.00013999999999999999</v>
      </c>
      <c r="R579" s="228">
        <f>Q579*H579</f>
        <v>0.029376059999999999</v>
      </c>
      <c r="S579" s="228">
        <v>0</v>
      </c>
      <c r="T579" s="229">
        <f>S579*H579</f>
        <v>0</v>
      </c>
      <c r="U579" s="39"/>
      <c r="V579" s="39"/>
      <c r="W579" s="39"/>
      <c r="X579" s="39"/>
      <c r="Y579" s="39"/>
      <c r="Z579" s="39"/>
      <c r="AA579" s="39"/>
      <c r="AB579" s="39"/>
      <c r="AC579" s="39"/>
      <c r="AD579" s="39"/>
      <c r="AE579" s="39"/>
      <c r="AR579" s="230" t="s">
        <v>469</v>
      </c>
      <c r="AT579" s="230" t="s">
        <v>300</v>
      </c>
      <c r="AU579" s="230" t="s">
        <v>131</v>
      </c>
      <c r="AY579" s="18" t="s">
        <v>122</v>
      </c>
      <c r="BE579" s="231">
        <f>IF(N579="základní",J579,0)</f>
        <v>0</v>
      </c>
      <c r="BF579" s="231">
        <f>IF(N579="snížená",J579,0)</f>
        <v>0</v>
      </c>
      <c r="BG579" s="231">
        <f>IF(N579="zákl. přenesená",J579,0)</f>
        <v>0</v>
      </c>
      <c r="BH579" s="231">
        <f>IF(N579="sníž. přenesená",J579,0)</f>
        <v>0</v>
      </c>
      <c r="BI579" s="231">
        <f>IF(N579="nulová",J579,0)</f>
        <v>0</v>
      </c>
      <c r="BJ579" s="18" t="s">
        <v>131</v>
      </c>
      <c r="BK579" s="231">
        <f>ROUND(I579*H579,2)</f>
        <v>0</v>
      </c>
      <c r="BL579" s="18" t="s">
        <v>338</v>
      </c>
      <c r="BM579" s="230" t="s">
        <v>711</v>
      </c>
    </row>
    <row r="580" s="2" customFormat="1">
      <c r="A580" s="39"/>
      <c r="B580" s="40"/>
      <c r="C580" s="41"/>
      <c r="D580" s="232" t="s">
        <v>133</v>
      </c>
      <c r="E580" s="41"/>
      <c r="F580" s="233" t="s">
        <v>710</v>
      </c>
      <c r="G580" s="41"/>
      <c r="H580" s="41"/>
      <c r="I580" s="234"/>
      <c r="J580" s="41"/>
      <c r="K580" s="41"/>
      <c r="L580" s="45"/>
      <c r="M580" s="235"/>
      <c r="N580" s="236"/>
      <c r="O580" s="92"/>
      <c r="P580" s="92"/>
      <c r="Q580" s="92"/>
      <c r="R580" s="92"/>
      <c r="S580" s="92"/>
      <c r="T580" s="93"/>
      <c r="U580" s="39"/>
      <c r="V580" s="39"/>
      <c r="W580" s="39"/>
      <c r="X580" s="39"/>
      <c r="Y580" s="39"/>
      <c r="Z580" s="39"/>
      <c r="AA580" s="39"/>
      <c r="AB580" s="39"/>
      <c r="AC580" s="39"/>
      <c r="AD580" s="39"/>
      <c r="AE580" s="39"/>
      <c r="AT580" s="18" t="s">
        <v>133</v>
      </c>
      <c r="AU580" s="18" t="s">
        <v>131</v>
      </c>
    </row>
    <row r="581" s="13" customFormat="1">
      <c r="A581" s="13"/>
      <c r="B581" s="244"/>
      <c r="C581" s="245"/>
      <c r="D581" s="232" t="s">
        <v>201</v>
      </c>
      <c r="E581" s="245"/>
      <c r="F581" s="247" t="s">
        <v>712</v>
      </c>
      <c r="G581" s="245"/>
      <c r="H581" s="248">
        <v>209.82900000000001</v>
      </c>
      <c r="I581" s="249"/>
      <c r="J581" s="245"/>
      <c r="K581" s="245"/>
      <c r="L581" s="250"/>
      <c r="M581" s="251"/>
      <c r="N581" s="252"/>
      <c r="O581" s="252"/>
      <c r="P581" s="252"/>
      <c r="Q581" s="252"/>
      <c r="R581" s="252"/>
      <c r="S581" s="252"/>
      <c r="T581" s="253"/>
      <c r="U581" s="13"/>
      <c r="V581" s="13"/>
      <c r="W581" s="13"/>
      <c r="X581" s="13"/>
      <c r="Y581" s="13"/>
      <c r="Z581" s="13"/>
      <c r="AA581" s="13"/>
      <c r="AB581" s="13"/>
      <c r="AC581" s="13"/>
      <c r="AD581" s="13"/>
      <c r="AE581" s="13"/>
      <c r="AT581" s="254" t="s">
        <v>201</v>
      </c>
      <c r="AU581" s="254" t="s">
        <v>131</v>
      </c>
      <c r="AV581" s="13" t="s">
        <v>131</v>
      </c>
      <c r="AW581" s="13" t="s">
        <v>4</v>
      </c>
      <c r="AX581" s="13" t="s">
        <v>83</v>
      </c>
      <c r="AY581" s="254" t="s">
        <v>122</v>
      </c>
    </row>
    <row r="582" s="2" customFormat="1" ht="37.8" customHeight="1">
      <c r="A582" s="39"/>
      <c r="B582" s="40"/>
      <c r="C582" s="287" t="s">
        <v>713</v>
      </c>
      <c r="D582" s="287" t="s">
        <v>300</v>
      </c>
      <c r="E582" s="288" t="s">
        <v>714</v>
      </c>
      <c r="F582" s="289" t="s">
        <v>715</v>
      </c>
      <c r="G582" s="290" t="s">
        <v>193</v>
      </c>
      <c r="H582" s="291">
        <v>209.82900000000001</v>
      </c>
      <c r="I582" s="292"/>
      <c r="J582" s="293">
        <f>ROUND(I582*H582,2)</f>
        <v>0</v>
      </c>
      <c r="K582" s="289" t="s">
        <v>194</v>
      </c>
      <c r="L582" s="294"/>
      <c r="M582" s="295" t="s">
        <v>1</v>
      </c>
      <c r="N582" s="296" t="s">
        <v>42</v>
      </c>
      <c r="O582" s="92"/>
      <c r="P582" s="228">
        <f>O582*H582</f>
        <v>0</v>
      </c>
      <c r="Q582" s="228">
        <v>0.00014999999999999999</v>
      </c>
      <c r="R582" s="228">
        <f>Q582*H582</f>
        <v>0.031474349999999998</v>
      </c>
      <c r="S582" s="228">
        <v>0</v>
      </c>
      <c r="T582" s="229">
        <f>S582*H582</f>
        <v>0</v>
      </c>
      <c r="U582" s="39"/>
      <c r="V582" s="39"/>
      <c r="W582" s="39"/>
      <c r="X582" s="39"/>
      <c r="Y582" s="39"/>
      <c r="Z582" s="39"/>
      <c r="AA582" s="39"/>
      <c r="AB582" s="39"/>
      <c r="AC582" s="39"/>
      <c r="AD582" s="39"/>
      <c r="AE582" s="39"/>
      <c r="AR582" s="230" t="s">
        <v>469</v>
      </c>
      <c r="AT582" s="230" t="s">
        <v>300</v>
      </c>
      <c r="AU582" s="230" t="s">
        <v>131</v>
      </c>
      <c r="AY582" s="18" t="s">
        <v>122</v>
      </c>
      <c r="BE582" s="231">
        <f>IF(N582="základní",J582,0)</f>
        <v>0</v>
      </c>
      <c r="BF582" s="231">
        <f>IF(N582="snížená",J582,0)</f>
        <v>0</v>
      </c>
      <c r="BG582" s="231">
        <f>IF(N582="zákl. přenesená",J582,0)</f>
        <v>0</v>
      </c>
      <c r="BH582" s="231">
        <f>IF(N582="sníž. přenesená",J582,0)</f>
        <v>0</v>
      </c>
      <c r="BI582" s="231">
        <f>IF(N582="nulová",J582,0)</f>
        <v>0</v>
      </c>
      <c r="BJ582" s="18" t="s">
        <v>131</v>
      </c>
      <c r="BK582" s="231">
        <f>ROUND(I582*H582,2)</f>
        <v>0</v>
      </c>
      <c r="BL582" s="18" t="s">
        <v>338</v>
      </c>
      <c r="BM582" s="230" t="s">
        <v>716</v>
      </c>
    </row>
    <row r="583" s="2" customFormat="1">
      <c r="A583" s="39"/>
      <c r="B583" s="40"/>
      <c r="C583" s="41"/>
      <c r="D583" s="232" t="s">
        <v>133</v>
      </c>
      <c r="E583" s="41"/>
      <c r="F583" s="233" t="s">
        <v>715</v>
      </c>
      <c r="G583" s="41"/>
      <c r="H583" s="41"/>
      <c r="I583" s="234"/>
      <c r="J583" s="41"/>
      <c r="K583" s="41"/>
      <c r="L583" s="45"/>
      <c r="M583" s="235"/>
      <c r="N583" s="236"/>
      <c r="O583" s="92"/>
      <c r="P583" s="92"/>
      <c r="Q583" s="92"/>
      <c r="R583" s="92"/>
      <c r="S583" s="92"/>
      <c r="T583" s="93"/>
      <c r="U583" s="39"/>
      <c r="V583" s="39"/>
      <c r="W583" s="39"/>
      <c r="X583" s="39"/>
      <c r="Y583" s="39"/>
      <c r="Z583" s="39"/>
      <c r="AA583" s="39"/>
      <c r="AB583" s="39"/>
      <c r="AC583" s="39"/>
      <c r="AD583" s="39"/>
      <c r="AE583" s="39"/>
      <c r="AT583" s="18" t="s">
        <v>133</v>
      </c>
      <c r="AU583" s="18" t="s">
        <v>131</v>
      </c>
    </row>
    <row r="584" s="13" customFormat="1">
      <c r="A584" s="13"/>
      <c r="B584" s="244"/>
      <c r="C584" s="245"/>
      <c r="D584" s="232" t="s">
        <v>201</v>
      </c>
      <c r="E584" s="245"/>
      <c r="F584" s="247" t="s">
        <v>712</v>
      </c>
      <c r="G584" s="245"/>
      <c r="H584" s="248">
        <v>209.82900000000001</v>
      </c>
      <c r="I584" s="249"/>
      <c r="J584" s="245"/>
      <c r="K584" s="245"/>
      <c r="L584" s="250"/>
      <c r="M584" s="251"/>
      <c r="N584" s="252"/>
      <c r="O584" s="252"/>
      <c r="P584" s="252"/>
      <c r="Q584" s="252"/>
      <c r="R584" s="252"/>
      <c r="S584" s="252"/>
      <c r="T584" s="253"/>
      <c r="U584" s="13"/>
      <c r="V584" s="13"/>
      <c r="W584" s="13"/>
      <c r="X584" s="13"/>
      <c r="Y584" s="13"/>
      <c r="Z584" s="13"/>
      <c r="AA584" s="13"/>
      <c r="AB584" s="13"/>
      <c r="AC584" s="13"/>
      <c r="AD584" s="13"/>
      <c r="AE584" s="13"/>
      <c r="AT584" s="254" t="s">
        <v>201</v>
      </c>
      <c r="AU584" s="254" t="s">
        <v>131</v>
      </c>
      <c r="AV584" s="13" t="s">
        <v>131</v>
      </c>
      <c r="AW584" s="13" t="s">
        <v>4</v>
      </c>
      <c r="AX584" s="13" t="s">
        <v>83</v>
      </c>
      <c r="AY584" s="254" t="s">
        <v>122</v>
      </c>
    </row>
    <row r="585" s="2" customFormat="1" ht="37.8" customHeight="1">
      <c r="A585" s="39"/>
      <c r="B585" s="40"/>
      <c r="C585" s="219" t="s">
        <v>717</v>
      </c>
      <c r="D585" s="219" t="s">
        <v>125</v>
      </c>
      <c r="E585" s="220" t="s">
        <v>718</v>
      </c>
      <c r="F585" s="221" t="s">
        <v>719</v>
      </c>
      <c r="G585" s="222" t="s">
        <v>193</v>
      </c>
      <c r="H585" s="223">
        <v>75.299999999999997</v>
      </c>
      <c r="I585" s="224"/>
      <c r="J585" s="225">
        <f>ROUND(I585*H585,2)</f>
        <v>0</v>
      </c>
      <c r="K585" s="221" t="s">
        <v>720</v>
      </c>
      <c r="L585" s="45"/>
      <c r="M585" s="226" t="s">
        <v>1</v>
      </c>
      <c r="N585" s="227" t="s">
        <v>42</v>
      </c>
      <c r="O585" s="92"/>
      <c r="P585" s="228">
        <f>O585*H585</f>
        <v>0</v>
      </c>
      <c r="Q585" s="228">
        <v>0.0060600000000000003</v>
      </c>
      <c r="R585" s="228">
        <f>Q585*H585</f>
        <v>0.456318</v>
      </c>
      <c r="S585" s="228">
        <v>0</v>
      </c>
      <c r="T585" s="229">
        <f>S585*H585</f>
        <v>0</v>
      </c>
      <c r="U585" s="39"/>
      <c r="V585" s="39"/>
      <c r="W585" s="39"/>
      <c r="X585" s="39"/>
      <c r="Y585" s="39"/>
      <c r="Z585" s="39"/>
      <c r="AA585" s="39"/>
      <c r="AB585" s="39"/>
      <c r="AC585" s="39"/>
      <c r="AD585" s="39"/>
      <c r="AE585" s="39"/>
      <c r="AR585" s="230" t="s">
        <v>338</v>
      </c>
      <c r="AT585" s="230" t="s">
        <v>125</v>
      </c>
      <c r="AU585" s="230" t="s">
        <v>131</v>
      </c>
      <c r="AY585" s="18" t="s">
        <v>122</v>
      </c>
      <c r="BE585" s="231">
        <f>IF(N585="základní",J585,0)</f>
        <v>0</v>
      </c>
      <c r="BF585" s="231">
        <f>IF(N585="snížená",J585,0)</f>
        <v>0</v>
      </c>
      <c r="BG585" s="231">
        <f>IF(N585="zákl. přenesená",J585,0)</f>
        <v>0</v>
      </c>
      <c r="BH585" s="231">
        <f>IF(N585="sníž. přenesená",J585,0)</f>
        <v>0</v>
      </c>
      <c r="BI585" s="231">
        <f>IF(N585="nulová",J585,0)</f>
        <v>0</v>
      </c>
      <c r="BJ585" s="18" t="s">
        <v>131</v>
      </c>
      <c r="BK585" s="231">
        <f>ROUND(I585*H585,2)</f>
        <v>0</v>
      </c>
      <c r="BL585" s="18" t="s">
        <v>338</v>
      </c>
      <c r="BM585" s="230" t="s">
        <v>721</v>
      </c>
    </row>
    <row r="586" s="2" customFormat="1">
      <c r="A586" s="39"/>
      <c r="B586" s="40"/>
      <c r="C586" s="41"/>
      <c r="D586" s="232" t="s">
        <v>133</v>
      </c>
      <c r="E586" s="41"/>
      <c r="F586" s="233" t="s">
        <v>722</v>
      </c>
      <c r="G586" s="41"/>
      <c r="H586" s="41"/>
      <c r="I586" s="234"/>
      <c r="J586" s="41"/>
      <c r="K586" s="41"/>
      <c r="L586" s="45"/>
      <c r="M586" s="235"/>
      <c r="N586" s="236"/>
      <c r="O586" s="92"/>
      <c r="P586" s="92"/>
      <c r="Q586" s="92"/>
      <c r="R586" s="92"/>
      <c r="S586" s="92"/>
      <c r="T586" s="93"/>
      <c r="U586" s="39"/>
      <c r="V586" s="39"/>
      <c r="W586" s="39"/>
      <c r="X586" s="39"/>
      <c r="Y586" s="39"/>
      <c r="Z586" s="39"/>
      <c r="AA586" s="39"/>
      <c r="AB586" s="39"/>
      <c r="AC586" s="39"/>
      <c r="AD586" s="39"/>
      <c r="AE586" s="39"/>
      <c r="AT586" s="18" t="s">
        <v>133</v>
      </c>
      <c r="AU586" s="18" t="s">
        <v>131</v>
      </c>
    </row>
    <row r="587" s="2" customFormat="1">
      <c r="A587" s="39"/>
      <c r="B587" s="40"/>
      <c r="C587" s="41"/>
      <c r="D587" s="241" t="s">
        <v>197</v>
      </c>
      <c r="E587" s="41"/>
      <c r="F587" s="242" t="s">
        <v>723</v>
      </c>
      <c r="G587" s="41"/>
      <c r="H587" s="41"/>
      <c r="I587" s="234"/>
      <c r="J587" s="41"/>
      <c r="K587" s="41"/>
      <c r="L587" s="45"/>
      <c r="M587" s="235"/>
      <c r="N587" s="236"/>
      <c r="O587" s="92"/>
      <c r="P587" s="92"/>
      <c r="Q587" s="92"/>
      <c r="R587" s="92"/>
      <c r="S587" s="92"/>
      <c r="T587" s="93"/>
      <c r="U587" s="39"/>
      <c r="V587" s="39"/>
      <c r="W587" s="39"/>
      <c r="X587" s="39"/>
      <c r="Y587" s="39"/>
      <c r="Z587" s="39"/>
      <c r="AA587" s="39"/>
      <c r="AB587" s="39"/>
      <c r="AC587" s="39"/>
      <c r="AD587" s="39"/>
      <c r="AE587" s="39"/>
      <c r="AT587" s="18" t="s">
        <v>197</v>
      </c>
      <c r="AU587" s="18" t="s">
        <v>131</v>
      </c>
    </row>
    <row r="588" s="2" customFormat="1">
      <c r="A588" s="39"/>
      <c r="B588" s="40"/>
      <c r="C588" s="41"/>
      <c r="D588" s="232" t="s">
        <v>199</v>
      </c>
      <c r="E588" s="41"/>
      <c r="F588" s="243" t="s">
        <v>724</v>
      </c>
      <c r="G588" s="41"/>
      <c r="H588" s="41"/>
      <c r="I588" s="234"/>
      <c r="J588" s="41"/>
      <c r="K588" s="41"/>
      <c r="L588" s="45"/>
      <c r="M588" s="235"/>
      <c r="N588" s="236"/>
      <c r="O588" s="92"/>
      <c r="P588" s="92"/>
      <c r="Q588" s="92"/>
      <c r="R588" s="92"/>
      <c r="S588" s="92"/>
      <c r="T588" s="93"/>
      <c r="U588" s="39"/>
      <c r="V588" s="39"/>
      <c r="W588" s="39"/>
      <c r="X588" s="39"/>
      <c r="Y588" s="39"/>
      <c r="Z588" s="39"/>
      <c r="AA588" s="39"/>
      <c r="AB588" s="39"/>
      <c r="AC588" s="39"/>
      <c r="AD588" s="39"/>
      <c r="AE588" s="39"/>
      <c r="AT588" s="18" t="s">
        <v>199</v>
      </c>
      <c r="AU588" s="18" t="s">
        <v>131</v>
      </c>
    </row>
    <row r="589" s="15" customFormat="1">
      <c r="A589" s="15"/>
      <c r="B589" s="266"/>
      <c r="C589" s="267"/>
      <c r="D589" s="232" t="s">
        <v>201</v>
      </c>
      <c r="E589" s="268" t="s">
        <v>1</v>
      </c>
      <c r="F589" s="269" t="s">
        <v>725</v>
      </c>
      <c r="G589" s="267"/>
      <c r="H589" s="268" t="s">
        <v>1</v>
      </c>
      <c r="I589" s="270"/>
      <c r="J589" s="267"/>
      <c r="K589" s="267"/>
      <c r="L589" s="271"/>
      <c r="M589" s="272"/>
      <c r="N589" s="273"/>
      <c r="O589" s="273"/>
      <c r="P589" s="273"/>
      <c r="Q589" s="273"/>
      <c r="R589" s="273"/>
      <c r="S589" s="273"/>
      <c r="T589" s="274"/>
      <c r="U589" s="15"/>
      <c r="V589" s="15"/>
      <c r="W589" s="15"/>
      <c r="X589" s="15"/>
      <c r="Y589" s="15"/>
      <c r="Z589" s="15"/>
      <c r="AA589" s="15"/>
      <c r="AB589" s="15"/>
      <c r="AC589" s="15"/>
      <c r="AD589" s="15"/>
      <c r="AE589" s="15"/>
      <c r="AT589" s="275" t="s">
        <v>201</v>
      </c>
      <c r="AU589" s="275" t="s">
        <v>131</v>
      </c>
      <c r="AV589" s="15" t="s">
        <v>83</v>
      </c>
      <c r="AW589" s="15" t="s">
        <v>32</v>
      </c>
      <c r="AX589" s="15" t="s">
        <v>76</v>
      </c>
      <c r="AY589" s="275" t="s">
        <v>122</v>
      </c>
    </row>
    <row r="590" s="13" customFormat="1">
      <c r="A590" s="13"/>
      <c r="B590" s="244"/>
      <c r="C590" s="245"/>
      <c r="D590" s="232" t="s">
        <v>201</v>
      </c>
      <c r="E590" s="246" t="s">
        <v>1</v>
      </c>
      <c r="F590" s="247" t="s">
        <v>726</v>
      </c>
      <c r="G590" s="245"/>
      <c r="H590" s="248">
        <v>75.299999999999997</v>
      </c>
      <c r="I590" s="249"/>
      <c r="J590" s="245"/>
      <c r="K590" s="245"/>
      <c r="L590" s="250"/>
      <c r="M590" s="251"/>
      <c r="N590" s="252"/>
      <c r="O590" s="252"/>
      <c r="P590" s="252"/>
      <c r="Q590" s="252"/>
      <c r="R590" s="252"/>
      <c r="S590" s="252"/>
      <c r="T590" s="253"/>
      <c r="U590" s="13"/>
      <c r="V590" s="13"/>
      <c r="W590" s="13"/>
      <c r="X590" s="13"/>
      <c r="Y590" s="13"/>
      <c r="Z590" s="13"/>
      <c r="AA590" s="13"/>
      <c r="AB590" s="13"/>
      <c r="AC590" s="13"/>
      <c r="AD590" s="13"/>
      <c r="AE590" s="13"/>
      <c r="AT590" s="254" t="s">
        <v>201</v>
      </c>
      <c r="AU590" s="254" t="s">
        <v>131</v>
      </c>
      <c r="AV590" s="13" t="s">
        <v>131</v>
      </c>
      <c r="AW590" s="13" t="s">
        <v>32</v>
      </c>
      <c r="AX590" s="13" t="s">
        <v>83</v>
      </c>
      <c r="AY590" s="254" t="s">
        <v>122</v>
      </c>
    </row>
    <row r="591" s="2" customFormat="1" ht="24.15" customHeight="1">
      <c r="A591" s="39"/>
      <c r="B591" s="40"/>
      <c r="C591" s="287" t="s">
        <v>727</v>
      </c>
      <c r="D591" s="287" t="s">
        <v>300</v>
      </c>
      <c r="E591" s="288" t="s">
        <v>728</v>
      </c>
      <c r="F591" s="289" t="s">
        <v>729</v>
      </c>
      <c r="G591" s="290" t="s">
        <v>193</v>
      </c>
      <c r="H591" s="291">
        <v>79.064999999999998</v>
      </c>
      <c r="I591" s="292"/>
      <c r="J591" s="293">
        <f>ROUND(I591*H591,2)</f>
        <v>0</v>
      </c>
      <c r="K591" s="289" t="s">
        <v>194</v>
      </c>
      <c r="L591" s="294"/>
      <c r="M591" s="295" t="s">
        <v>1</v>
      </c>
      <c r="N591" s="296" t="s">
        <v>42</v>
      </c>
      <c r="O591" s="92"/>
      <c r="P591" s="228">
        <f>O591*H591</f>
        <v>0</v>
      </c>
      <c r="Q591" s="228">
        <v>0.017999999999999999</v>
      </c>
      <c r="R591" s="228">
        <f>Q591*H591</f>
        <v>1.4231699999999998</v>
      </c>
      <c r="S591" s="228">
        <v>0</v>
      </c>
      <c r="T591" s="229">
        <f>S591*H591</f>
        <v>0</v>
      </c>
      <c r="U591" s="39"/>
      <c r="V591" s="39"/>
      <c r="W591" s="39"/>
      <c r="X591" s="39"/>
      <c r="Y591" s="39"/>
      <c r="Z591" s="39"/>
      <c r="AA591" s="39"/>
      <c r="AB591" s="39"/>
      <c r="AC591" s="39"/>
      <c r="AD591" s="39"/>
      <c r="AE591" s="39"/>
      <c r="AR591" s="230" t="s">
        <v>469</v>
      </c>
      <c r="AT591" s="230" t="s">
        <v>300</v>
      </c>
      <c r="AU591" s="230" t="s">
        <v>131</v>
      </c>
      <c r="AY591" s="18" t="s">
        <v>122</v>
      </c>
      <c r="BE591" s="231">
        <f>IF(N591="základní",J591,0)</f>
        <v>0</v>
      </c>
      <c r="BF591" s="231">
        <f>IF(N591="snížená",J591,0)</f>
        <v>0</v>
      </c>
      <c r="BG591" s="231">
        <f>IF(N591="zákl. přenesená",J591,0)</f>
        <v>0</v>
      </c>
      <c r="BH591" s="231">
        <f>IF(N591="sníž. přenesená",J591,0)</f>
        <v>0</v>
      </c>
      <c r="BI591" s="231">
        <f>IF(N591="nulová",J591,0)</f>
        <v>0</v>
      </c>
      <c r="BJ591" s="18" t="s">
        <v>131</v>
      </c>
      <c r="BK591" s="231">
        <f>ROUND(I591*H591,2)</f>
        <v>0</v>
      </c>
      <c r="BL591" s="18" t="s">
        <v>338</v>
      </c>
      <c r="BM591" s="230" t="s">
        <v>730</v>
      </c>
    </row>
    <row r="592" s="2" customFormat="1">
      <c r="A592" s="39"/>
      <c r="B592" s="40"/>
      <c r="C592" s="41"/>
      <c r="D592" s="232" t="s">
        <v>133</v>
      </c>
      <c r="E592" s="41"/>
      <c r="F592" s="233" t="s">
        <v>729</v>
      </c>
      <c r="G592" s="41"/>
      <c r="H592" s="41"/>
      <c r="I592" s="234"/>
      <c r="J592" s="41"/>
      <c r="K592" s="41"/>
      <c r="L592" s="45"/>
      <c r="M592" s="235"/>
      <c r="N592" s="236"/>
      <c r="O592" s="92"/>
      <c r="P592" s="92"/>
      <c r="Q592" s="92"/>
      <c r="R592" s="92"/>
      <c r="S592" s="92"/>
      <c r="T592" s="93"/>
      <c r="U592" s="39"/>
      <c r="V592" s="39"/>
      <c r="W592" s="39"/>
      <c r="X592" s="39"/>
      <c r="Y592" s="39"/>
      <c r="Z592" s="39"/>
      <c r="AA592" s="39"/>
      <c r="AB592" s="39"/>
      <c r="AC592" s="39"/>
      <c r="AD592" s="39"/>
      <c r="AE592" s="39"/>
      <c r="AT592" s="18" t="s">
        <v>133</v>
      </c>
      <c r="AU592" s="18" t="s">
        <v>131</v>
      </c>
    </row>
    <row r="593" s="13" customFormat="1">
      <c r="A593" s="13"/>
      <c r="B593" s="244"/>
      <c r="C593" s="245"/>
      <c r="D593" s="232" t="s">
        <v>201</v>
      </c>
      <c r="E593" s="245"/>
      <c r="F593" s="247" t="s">
        <v>731</v>
      </c>
      <c r="G593" s="245"/>
      <c r="H593" s="248">
        <v>79.064999999999998</v>
      </c>
      <c r="I593" s="249"/>
      <c r="J593" s="245"/>
      <c r="K593" s="245"/>
      <c r="L593" s="250"/>
      <c r="M593" s="251"/>
      <c r="N593" s="252"/>
      <c r="O593" s="252"/>
      <c r="P593" s="252"/>
      <c r="Q593" s="252"/>
      <c r="R593" s="252"/>
      <c r="S593" s="252"/>
      <c r="T593" s="253"/>
      <c r="U593" s="13"/>
      <c r="V593" s="13"/>
      <c r="W593" s="13"/>
      <c r="X593" s="13"/>
      <c r="Y593" s="13"/>
      <c r="Z593" s="13"/>
      <c r="AA593" s="13"/>
      <c r="AB593" s="13"/>
      <c r="AC593" s="13"/>
      <c r="AD593" s="13"/>
      <c r="AE593" s="13"/>
      <c r="AT593" s="254" t="s">
        <v>201</v>
      </c>
      <c r="AU593" s="254" t="s">
        <v>131</v>
      </c>
      <c r="AV593" s="13" t="s">
        <v>131</v>
      </c>
      <c r="AW593" s="13" t="s">
        <v>4</v>
      </c>
      <c r="AX593" s="13" t="s">
        <v>83</v>
      </c>
      <c r="AY593" s="254" t="s">
        <v>122</v>
      </c>
    </row>
    <row r="594" s="2" customFormat="1" ht="24.15" customHeight="1">
      <c r="A594" s="39"/>
      <c r="B594" s="40"/>
      <c r="C594" s="219" t="s">
        <v>732</v>
      </c>
      <c r="D594" s="219" t="s">
        <v>125</v>
      </c>
      <c r="E594" s="220" t="s">
        <v>733</v>
      </c>
      <c r="F594" s="221" t="s">
        <v>734</v>
      </c>
      <c r="G594" s="222" t="s">
        <v>735</v>
      </c>
      <c r="H594" s="297"/>
      <c r="I594" s="224"/>
      <c r="J594" s="225">
        <f>ROUND(I594*H594,2)</f>
        <v>0</v>
      </c>
      <c r="K594" s="221" t="s">
        <v>194</v>
      </c>
      <c r="L594" s="45"/>
      <c r="M594" s="226" t="s">
        <v>1</v>
      </c>
      <c r="N594" s="227" t="s">
        <v>42</v>
      </c>
      <c r="O594" s="92"/>
      <c r="P594" s="228">
        <f>O594*H594</f>
        <v>0</v>
      </c>
      <c r="Q594" s="228">
        <v>0</v>
      </c>
      <c r="R594" s="228">
        <f>Q594*H594</f>
        <v>0</v>
      </c>
      <c r="S594" s="228">
        <v>0</v>
      </c>
      <c r="T594" s="229">
        <f>S594*H594</f>
        <v>0</v>
      </c>
      <c r="U594" s="39"/>
      <c r="V594" s="39"/>
      <c r="W594" s="39"/>
      <c r="X594" s="39"/>
      <c r="Y594" s="39"/>
      <c r="Z594" s="39"/>
      <c r="AA594" s="39"/>
      <c r="AB594" s="39"/>
      <c r="AC594" s="39"/>
      <c r="AD594" s="39"/>
      <c r="AE594" s="39"/>
      <c r="AR594" s="230" t="s">
        <v>338</v>
      </c>
      <c r="AT594" s="230" t="s">
        <v>125</v>
      </c>
      <c r="AU594" s="230" t="s">
        <v>131</v>
      </c>
      <c r="AY594" s="18" t="s">
        <v>122</v>
      </c>
      <c r="BE594" s="231">
        <f>IF(N594="základní",J594,0)</f>
        <v>0</v>
      </c>
      <c r="BF594" s="231">
        <f>IF(N594="snížená",J594,0)</f>
        <v>0</v>
      </c>
      <c r="BG594" s="231">
        <f>IF(N594="zákl. přenesená",J594,0)</f>
        <v>0</v>
      </c>
      <c r="BH594" s="231">
        <f>IF(N594="sníž. přenesená",J594,0)</f>
        <v>0</v>
      </c>
      <c r="BI594" s="231">
        <f>IF(N594="nulová",J594,0)</f>
        <v>0</v>
      </c>
      <c r="BJ594" s="18" t="s">
        <v>131</v>
      </c>
      <c r="BK594" s="231">
        <f>ROUND(I594*H594,2)</f>
        <v>0</v>
      </c>
      <c r="BL594" s="18" t="s">
        <v>338</v>
      </c>
      <c r="BM594" s="230" t="s">
        <v>736</v>
      </c>
    </row>
    <row r="595" s="2" customFormat="1">
      <c r="A595" s="39"/>
      <c r="B595" s="40"/>
      <c r="C595" s="41"/>
      <c r="D595" s="232" t="s">
        <v>133</v>
      </c>
      <c r="E595" s="41"/>
      <c r="F595" s="233" t="s">
        <v>737</v>
      </c>
      <c r="G595" s="41"/>
      <c r="H595" s="41"/>
      <c r="I595" s="234"/>
      <c r="J595" s="41"/>
      <c r="K595" s="41"/>
      <c r="L595" s="45"/>
      <c r="M595" s="235"/>
      <c r="N595" s="236"/>
      <c r="O595" s="92"/>
      <c r="P595" s="92"/>
      <c r="Q595" s="92"/>
      <c r="R595" s="92"/>
      <c r="S595" s="92"/>
      <c r="T595" s="93"/>
      <c r="U595" s="39"/>
      <c r="V595" s="39"/>
      <c r="W595" s="39"/>
      <c r="X595" s="39"/>
      <c r="Y595" s="39"/>
      <c r="Z595" s="39"/>
      <c r="AA595" s="39"/>
      <c r="AB595" s="39"/>
      <c r="AC595" s="39"/>
      <c r="AD595" s="39"/>
      <c r="AE595" s="39"/>
      <c r="AT595" s="18" t="s">
        <v>133</v>
      </c>
      <c r="AU595" s="18" t="s">
        <v>131</v>
      </c>
    </row>
    <row r="596" s="2" customFormat="1">
      <c r="A596" s="39"/>
      <c r="B596" s="40"/>
      <c r="C596" s="41"/>
      <c r="D596" s="241" t="s">
        <v>197</v>
      </c>
      <c r="E596" s="41"/>
      <c r="F596" s="242" t="s">
        <v>738</v>
      </c>
      <c r="G596" s="41"/>
      <c r="H596" s="41"/>
      <c r="I596" s="234"/>
      <c r="J596" s="41"/>
      <c r="K596" s="41"/>
      <c r="L596" s="45"/>
      <c r="M596" s="235"/>
      <c r="N596" s="236"/>
      <c r="O596" s="92"/>
      <c r="P596" s="92"/>
      <c r="Q596" s="92"/>
      <c r="R596" s="92"/>
      <c r="S596" s="92"/>
      <c r="T596" s="93"/>
      <c r="U596" s="39"/>
      <c r="V596" s="39"/>
      <c r="W596" s="39"/>
      <c r="X596" s="39"/>
      <c r="Y596" s="39"/>
      <c r="Z596" s="39"/>
      <c r="AA596" s="39"/>
      <c r="AB596" s="39"/>
      <c r="AC596" s="39"/>
      <c r="AD596" s="39"/>
      <c r="AE596" s="39"/>
      <c r="AT596" s="18" t="s">
        <v>197</v>
      </c>
      <c r="AU596" s="18" t="s">
        <v>131</v>
      </c>
    </row>
    <row r="597" s="2" customFormat="1">
      <c r="A597" s="39"/>
      <c r="B597" s="40"/>
      <c r="C597" s="41"/>
      <c r="D597" s="232" t="s">
        <v>199</v>
      </c>
      <c r="E597" s="41"/>
      <c r="F597" s="243" t="s">
        <v>739</v>
      </c>
      <c r="G597" s="41"/>
      <c r="H597" s="41"/>
      <c r="I597" s="234"/>
      <c r="J597" s="41"/>
      <c r="K597" s="41"/>
      <c r="L597" s="45"/>
      <c r="M597" s="235"/>
      <c r="N597" s="236"/>
      <c r="O597" s="92"/>
      <c r="P597" s="92"/>
      <c r="Q597" s="92"/>
      <c r="R597" s="92"/>
      <c r="S597" s="92"/>
      <c r="T597" s="93"/>
      <c r="U597" s="39"/>
      <c r="V597" s="39"/>
      <c r="W597" s="39"/>
      <c r="X597" s="39"/>
      <c r="Y597" s="39"/>
      <c r="Z597" s="39"/>
      <c r="AA597" s="39"/>
      <c r="AB597" s="39"/>
      <c r="AC597" s="39"/>
      <c r="AD597" s="39"/>
      <c r="AE597" s="39"/>
      <c r="AT597" s="18" t="s">
        <v>199</v>
      </c>
      <c r="AU597" s="18" t="s">
        <v>131</v>
      </c>
    </row>
    <row r="598" s="12" customFormat="1" ht="22.8" customHeight="1">
      <c r="A598" s="12"/>
      <c r="B598" s="203"/>
      <c r="C598" s="204"/>
      <c r="D598" s="205" t="s">
        <v>75</v>
      </c>
      <c r="E598" s="217" t="s">
        <v>740</v>
      </c>
      <c r="F598" s="217" t="s">
        <v>741</v>
      </c>
      <c r="G598" s="204"/>
      <c r="H598" s="204"/>
      <c r="I598" s="207"/>
      <c r="J598" s="218">
        <f>BK598</f>
        <v>0</v>
      </c>
      <c r="K598" s="204"/>
      <c r="L598" s="209"/>
      <c r="M598" s="210"/>
      <c r="N598" s="211"/>
      <c r="O598" s="211"/>
      <c r="P598" s="212">
        <f>SUM(P599:P606)</f>
        <v>0</v>
      </c>
      <c r="Q598" s="211"/>
      <c r="R598" s="212">
        <f>SUM(R599:R606)</f>
        <v>0</v>
      </c>
      <c r="S598" s="211"/>
      <c r="T598" s="213">
        <f>SUM(T599:T606)</f>
        <v>0</v>
      </c>
      <c r="U598" s="12"/>
      <c r="V598" s="12"/>
      <c r="W598" s="12"/>
      <c r="X598" s="12"/>
      <c r="Y598" s="12"/>
      <c r="Z598" s="12"/>
      <c r="AA598" s="12"/>
      <c r="AB598" s="12"/>
      <c r="AC598" s="12"/>
      <c r="AD598" s="12"/>
      <c r="AE598" s="12"/>
      <c r="AR598" s="214" t="s">
        <v>131</v>
      </c>
      <c r="AT598" s="215" t="s">
        <v>75</v>
      </c>
      <c r="AU598" s="215" t="s">
        <v>83</v>
      </c>
      <c r="AY598" s="214" t="s">
        <v>122</v>
      </c>
      <c r="BK598" s="216">
        <f>SUM(BK599:BK606)</f>
        <v>0</v>
      </c>
    </row>
    <row r="599" s="2" customFormat="1" ht="44.25" customHeight="1">
      <c r="A599" s="39"/>
      <c r="B599" s="40"/>
      <c r="C599" s="219" t="s">
        <v>742</v>
      </c>
      <c r="D599" s="219" t="s">
        <v>125</v>
      </c>
      <c r="E599" s="220" t="s">
        <v>743</v>
      </c>
      <c r="F599" s="221" t="s">
        <v>744</v>
      </c>
      <c r="G599" s="222" t="s">
        <v>128</v>
      </c>
      <c r="H599" s="223">
        <v>1</v>
      </c>
      <c r="I599" s="224"/>
      <c r="J599" s="225">
        <f>ROUND(I599*H599,2)</f>
        <v>0</v>
      </c>
      <c r="K599" s="221" t="s">
        <v>1</v>
      </c>
      <c r="L599" s="45"/>
      <c r="M599" s="226" t="s">
        <v>1</v>
      </c>
      <c r="N599" s="227" t="s">
        <v>42</v>
      </c>
      <c r="O599" s="92"/>
      <c r="P599" s="228">
        <f>O599*H599</f>
        <v>0</v>
      </c>
      <c r="Q599" s="228">
        <v>0</v>
      </c>
      <c r="R599" s="228">
        <f>Q599*H599</f>
        <v>0</v>
      </c>
      <c r="S599" s="228">
        <v>0</v>
      </c>
      <c r="T599" s="229">
        <f>S599*H599</f>
        <v>0</v>
      </c>
      <c r="U599" s="39"/>
      <c r="V599" s="39"/>
      <c r="W599" s="39"/>
      <c r="X599" s="39"/>
      <c r="Y599" s="39"/>
      <c r="Z599" s="39"/>
      <c r="AA599" s="39"/>
      <c r="AB599" s="39"/>
      <c r="AC599" s="39"/>
      <c r="AD599" s="39"/>
      <c r="AE599" s="39"/>
      <c r="AR599" s="230" t="s">
        <v>338</v>
      </c>
      <c r="AT599" s="230" t="s">
        <v>125</v>
      </c>
      <c r="AU599" s="230" t="s">
        <v>131</v>
      </c>
      <c r="AY599" s="18" t="s">
        <v>122</v>
      </c>
      <c r="BE599" s="231">
        <f>IF(N599="základní",J599,0)</f>
        <v>0</v>
      </c>
      <c r="BF599" s="231">
        <f>IF(N599="snížená",J599,0)</f>
        <v>0</v>
      </c>
      <c r="BG599" s="231">
        <f>IF(N599="zákl. přenesená",J599,0)</f>
        <v>0</v>
      </c>
      <c r="BH599" s="231">
        <f>IF(N599="sníž. přenesená",J599,0)</f>
        <v>0</v>
      </c>
      <c r="BI599" s="231">
        <f>IF(N599="nulová",J599,0)</f>
        <v>0</v>
      </c>
      <c r="BJ599" s="18" t="s">
        <v>131</v>
      </c>
      <c r="BK599" s="231">
        <f>ROUND(I599*H599,2)</f>
        <v>0</v>
      </c>
      <c r="BL599" s="18" t="s">
        <v>338</v>
      </c>
      <c r="BM599" s="230" t="s">
        <v>745</v>
      </c>
    </row>
    <row r="600" s="2" customFormat="1">
      <c r="A600" s="39"/>
      <c r="B600" s="40"/>
      <c r="C600" s="41"/>
      <c r="D600" s="232" t="s">
        <v>133</v>
      </c>
      <c r="E600" s="41"/>
      <c r="F600" s="233" t="s">
        <v>744</v>
      </c>
      <c r="G600" s="41"/>
      <c r="H600" s="41"/>
      <c r="I600" s="234"/>
      <c r="J600" s="41"/>
      <c r="K600" s="41"/>
      <c r="L600" s="45"/>
      <c r="M600" s="235"/>
      <c r="N600" s="236"/>
      <c r="O600" s="92"/>
      <c r="P600" s="92"/>
      <c r="Q600" s="92"/>
      <c r="R600" s="92"/>
      <c r="S600" s="92"/>
      <c r="T600" s="93"/>
      <c r="U600" s="39"/>
      <c r="V600" s="39"/>
      <c r="W600" s="39"/>
      <c r="X600" s="39"/>
      <c r="Y600" s="39"/>
      <c r="Z600" s="39"/>
      <c r="AA600" s="39"/>
      <c r="AB600" s="39"/>
      <c r="AC600" s="39"/>
      <c r="AD600" s="39"/>
      <c r="AE600" s="39"/>
      <c r="AT600" s="18" t="s">
        <v>133</v>
      </c>
      <c r="AU600" s="18" t="s">
        <v>131</v>
      </c>
    </row>
    <row r="601" s="2" customFormat="1" ht="37.8" customHeight="1">
      <c r="A601" s="39"/>
      <c r="B601" s="40"/>
      <c r="C601" s="219" t="s">
        <v>746</v>
      </c>
      <c r="D601" s="219" t="s">
        <v>125</v>
      </c>
      <c r="E601" s="220" t="s">
        <v>747</v>
      </c>
      <c r="F601" s="221" t="s">
        <v>748</v>
      </c>
      <c r="G601" s="222" t="s">
        <v>128</v>
      </c>
      <c r="H601" s="223">
        <v>1</v>
      </c>
      <c r="I601" s="224"/>
      <c r="J601" s="225">
        <f>ROUND(I601*H601,2)</f>
        <v>0</v>
      </c>
      <c r="K601" s="221" t="s">
        <v>1</v>
      </c>
      <c r="L601" s="45"/>
      <c r="M601" s="226" t="s">
        <v>1</v>
      </c>
      <c r="N601" s="227" t="s">
        <v>42</v>
      </c>
      <c r="O601" s="92"/>
      <c r="P601" s="228">
        <f>O601*H601</f>
        <v>0</v>
      </c>
      <c r="Q601" s="228">
        <v>0</v>
      </c>
      <c r="R601" s="228">
        <f>Q601*H601</f>
        <v>0</v>
      </c>
      <c r="S601" s="228">
        <v>0</v>
      </c>
      <c r="T601" s="229">
        <f>S601*H601</f>
        <v>0</v>
      </c>
      <c r="U601" s="39"/>
      <c r="V601" s="39"/>
      <c r="W601" s="39"/>
      <c r="X601" s="39"/>
      <c r="Y601" s="39"/>
      <c r="Z601" s="39"/>
      <c r="AA601" s="39"/>
      <c r="AB601" s="39"/>
      <c r="AC601" s="39"/>
      <c r="AD601" s="39"/>
      <c r="AE601" s="39"/>
      <c r="AR601" s="230" t="s">
        <v>338</v>
      </c>
      <c r="AT601" s="230" t="s">
        <v>125</v>
      </c>
      <c r="AU601" s="230" t="s">
        <v>131</v>
      </c>
      <c r="AY601" s="18" t="s">
        <v>122</v>
      </c>
      <c r="BE601" s="231">
        <f>IF(N601="základní",J601,0)</f>
        <v>0</v>
      </c>
      <c r="BF601" s="231">
        <f>IF(N601="snížená",J601,0)</f>
        <v>0</v>
      </c>
      <c r="BG601" s="231">
        <f>IF(N601="zákl. přenesená",J601,0)</f>
        <v>0</v>
      </c>
      <c r="BH601" s="231">
        <f>IF(N601="sníž. přenesená",J601,0)</f>
        <v>0</v>
      </c>
      <c r="BI601" s="231">
        <f>IF(N601="nulová",J601,0)</f>
        <v>0</v>
      </c>
      <c r="BJ601" s="18" t="s">
        <v>131</v>
      </c>
      <c r="BK601" s="231">
        <f>ROUND(I601*H601,2)</f>
        <v>0</v>
      </c>
      <c r="BL601" s="18" t="s">
        <v>338</v>
      </c>
      <c r="BM601" s="230" t="s">
        <v>749</v>
      </c>
    </row>
    <row r="602" s="2" customFormat="1">
      <c r="A602" s="39"/>
      <c r="B602" s="40"/>
      <c r="C602" s="41"/>
      <c r="D602" s="232" t="s">
        <v>133</v>
      </c>
      <c r="E602" s="41"/>
      <c r="F602" s="233" t="s">
        <v>748</v>
      </c>
      <c r="G602" s="41"/>
      <c r="H602" s="41"/>
      <c r="I602" s="234"/>
      <c r="J602" s="41"/>
      <c r="K602" s="41"/>
      <c r="L602" s="45"/>
      <c r="M602" s="235"/>
      <c r="N602" s="236"/>
      <c r="O602" s="92"/>
      <c r="P602" s="92"/>
      <c r="Q602" s="92"/>
      <c r="R602" s="92"/>
      <c r="S602" s="92"/>
      <c r="T602" s="93"/>
      <c r="U602" s="39"/>
      <c r="V602" s="39"/>
      <c r="W602" s="39"/>
      <c r="X602" s="39"/>
      <c r="Y602" s="39"/>
      <c r="Z602" s="39"/>
      <c r="AA602" s="39"/>
      <c r="AB602" s="39"/>
      <c r="AC602" s="39"/>
      <c r="AD602" s="39"/>
      <c r="AE602" s="39"/>
      <c r="AT602" s="18" t="s">
        <v>133</v>
      </c>
      <c r="AU602" s="18" t="s">
        <v>131</v>
      </c>
    </row>
    <row r="603" s="2" customFormat="1" ht="24.15" customHeight="1">
      <c r="A603" s="39"/>
      <c r="B603" s="40"/>
      <c r="C603" s="219" t="s">
        <v>750</v>
      </c>
      <c r="D603" s="219" t="s">
        <v>125</v>
      </c>
      <c r="E603" s="220" t="s">
        <v>751</v>
      </c>
      <c r="F603" s="221" t="s">
        <v>752</v>
      </c>
      <c r="G603" s="222" t="s">
        <v>735</v>
      </c>
      <c r="H603" s="297"/>
      <c r="I603" s="224"/>
      <c r="J603" s="225">
        <f>ROUND(I603*H603,2)</f>
        <v>0</v>
      </c>
      <c r="K603" s="221" t="s">
        <v>194</v>
      </c>
      <c r="L603" s="45"/>
      <c r="M603" s="226" t="s">
        <v>1</v>
      </c>
      <c r="N603" s="227" t="s">
        <v>42</v>
      </c>
      <c r="O603" s="92"/>
      <c r="P603" s="228">
        <f>O603*H603</f>
        <v>0</v>
      </c>
      <c r="Q603" s="228">
        <v>0</v>
      </c>
      <c r="R603" s="228">
        <f>Q603*H603</f>
        <v>0</v>
      </c>
      <c r="S603" s="228">
        <v>0</v>
      </c>
      <c r="T603" s="229">
        <f>S603*H603</f>
        <v>0</v>
      </c>
      <c r="U603" s="39"/>
      <c r="V603" s="39"/>
      <c r="W603" s="39"/>
      <c r="X603" s="39"/>
      <c r="Y603" s="39"/>
      <c r="Z603" s="39"/>
      <c r="AA603" s="39"/>
      <c r="AB603" s="39"/>
      <c r="AC603" s="39"/>
      <c r="AD603" s="39"/>
      <c r="AE603" s="39"/>
      <c r="AR603" s="230" t="s">
        <v>338</v>
      </c>
      <c r="AT603" s="230" t="s">
        <v>125</v>
      </c>
      <c r="AU603" s="230" t="s">
        <v>131</v>
      </c>
      <c r="AY603" s="18" t="s">
        <v>122</v>
      </c>
      <c r="BE603" s="231">
        <f>IF(N603="základní",J603,0)</f>
        <v>0</v>
      </c>
      <c r="BF603" s="231">
        <f>IF(N603="snížená",J603,0)</f>
        <v>0</v>
      </c>
      <c r="BG603" s="231">
        <f>IF(N603="zákl. přenesená",J603,0)</f>
        <v>0</v>
      </c>
      <c r="BH603" s="231">
        <f>IF(N603="sníž. přenesená",J603,0)</f>
        <v>0</v>
      </c>
      <c r="BI603" s="231">
        <f>IF(N603="nulová",J603,0)</f>
        <v>0</v>
      </c>
      <c r="BJ603" s="18" t="s">
        <v>131</v>
      </c>
      <c r="BK603" s="231">
        <f>ROUND(I603*H603,2)</f>
        <v>0</v>
      </c>
      <c r="BL603" s="18" t="s">
        <v>338</v>
      </c>
      <c r="BM603" s="230" t="s">
        <v>753</v>
      </c>
    </row>
    <row r="604" s="2" customFormat="1">
      <c r="A604" s="39"/>
      <c r="B604" s="40"/>
      <c r="C604" s="41"/>
      <c r="D604" s="232" t="s">
        <v>133</v>
      </c>
      <c r="E604" s="41"/>
      <c r="F604" s="233" t="s">
        <v>754</v>
      </c>
      <c r="G604" s="41"/>
      <c r="H604" s="41"/>
      <c r="I604" s="234"/>
      <c r="J604" s="41"/>
      <c r="K604" s="41"/>
      <c r="L604" s="45"/>
      <c r="M604" s="235"/>
      <c r="N604" s="236"/>
      <c r="O604" s="92"/>
      <c r="P604" s="92"/>
      <c r="Q604" s="92"/>
      <c r="R604" s="92"/>
      <c r="S604" s="92"/>
      <c r="T604" s="93"/>
      <c r="U604" s="39"/>
      <c r="V604" s="39"/>
      <c r="W604" s="39"/>
      <c r="X604" s="39"/>
      <c r="Y604" s="39"/>
      <c r="Z604" s="39"/>
      <c r="AA604" s="39"/>
      <c r="AB604" s="39"/>
      <c r="AC604" s="39"/>
      <c r="AD604" s="39"/>
      <c r="AE604" s="39"/>
      <c r="AT604" s="18" t="s">
        <v>133</v>
      </c>
      <c r="AU604" s="18" t="s">
        <v>131</v>
      </c>
    </row>
    <row r="605" s="2" customFormat="1">
      <c r="A605" s="39"/>
      <c r="B605" s="40"/>
      <c r="C605" s="41"/>
      <c r="D605" s="241" t="s">
        <v>197</v>
      </c>
      <c r="E605" s="41"/>
      <c r="F605" s="242" t="s">
        <v>755</v>
      </c>
      <c r="G605" s="41"/>
      <c r="H605" s="41"/>
      <c r="I605" s="234"/>
      <c r="J605" s="41"/>
      <c r="K605" s="41"/>
      <c r="L605" s="45"/>
      <c r="M605" s="235"/>
      <c r="N605" s="236"/>
      <c r="O605" s="92"/>
      <c r="P605" s="92"/>
      <c r="Q605" s="92"/>
      <c r="R605" s="92"/>
      <c r="S605" s="92"/>
      <c r="T605" s="93"/>
      <c r="U605" s="39"/>
      <c r="V605" s="39"/>
      <c r="W605" s="39"/>
      <c r="X605" s="39"/>
      <c r="Y605" s="39"/>
      <c r="Z605" s="39"/>
      <c r="AA605" s="39"/>
      <c r="AB605" s="39"/>
      <c r="AC605" s="39"/>
      <c r="AD605" s="39"/>
      <c r="AE605" s="39"/>
      <c r="AT605" s="18" t="s">
        <v>197</v>
      </c>
      <c r="AU605" s="18" t="s">
        <v>131</v>
      </c>
    </row>
    <row r="606" s="2" customFormat="1">
      <c r="A606" s="39"/>
      <c r="B606" s="40"/>
      <c r="C606" s="41"/>
      <c r="D606" s="232" t="s">
        <v>199</v>
      </c>
      <c r="E606" s="41"/>
      <c r="F606" s="243" t="s">
        <v>756</v>
      </c>
      <c r="G606" s="41"/>
      <c r="H606" s="41"/>
      <c r="I606" s="234"/>
      <c r="J606" s="41"/>
      <c r="K606" s="41"/>
      <c r="L606" s="45"/>
      <c r="M606" s="235"/>
      <c r="N606" s="236"/>
      <c r="O606" s="92"/>
      <c r="P606" s="92"/>
      <c r="Q606" s="92"/>
      <c r="R606" s="92"/>
      <c r="S606" s="92"/>
      <c r="T606" s="93"/>
      <c r="U606" s="39"/>
      <c r="V606" s="39"/>
      <c r="W606" s="39"/>
      <c r="X606" s="39"/>
      <c r="Y606" s="39"/>
      <c r="Z606" s="39"/>
      <c r="AA606" s="39"/>
      <c r="AB606" s="39"/>
      <c r="AC606" s="39"/>
      <c r="AD606" s="39"/>
      <c r="AE606" s="39"/>
      <c r="AT606" s="18" t="s">
        <v>199</v>
      </c>
      <c r="AU606" s="18" t="s">
        <v>131</v>
      </c>
    </row>
    <row r="607" s="12" customFormat="1" ht="22.8" customHeight="1">
      <c r="A607" s="12"/>
      <c r="B607" s="203"/>
      <c r="C607" s="204"/>
      <c r="D607" s="205" t="s">
        <v>75</v>
      </c>
      <c r="E607" s="217" t="s">
        <v>757</v>
      </c>
      <c r="F607" s="217" t="s">
        <v>758</v>
      </c>
      <c r="G607" s="204"/>
      <c r="H607" s="204"/>
      <c r="I607" s="207"/>
      <c r="J607" s="218">
        <f>BK607</f>
        <v>0</v>
      </c>
      <c r="K607" s="204"/>
      <c r="L607" s="209"/>
      <c r="M607" s="210"/>
      <c r="N607" s="211"/>
      <c r="O607" s="211"/>
      <c r="P607" s="212">
        <f>SUM(P608:P613)</f>
        <v>0</v>
      </c>
      <c r="Q607" s="211"/>
      <c r="R607" s="212">
        <f>SUM(R608:R613)</f>
        <v>0</v>
      </c>
      <c r="S607" s="211"/>
      <c r="T607" s="213">
        <f>SUM(T608:T613)</f>
        <v>0</v>
      </c>
      <c r="U607" s="12"/>
      <c r="V607" s="12"/>
      <c r="W607" s="12"/>
      <c r="X607" s="12"/>
      <c r="Y607" s="12"/>
      <c r="Z607" s="12"/>
      <c r="AA607" s="12"/>
      <c r="AB607" s="12"/>
      <c r="AC607" s="12"/>
      <c r="AD607" s="12"/>
      <c r="AE607" s="12"/>
      <c r="AR607" s="214" t="s">
        <v>131</v>
      </c>
      <c r="AT607" s="215" t="s">
        <v>75</v>
      </c>
      <c r="AU607" s="215" t="s">
        <v>83</v>
      </c>
      <c r="AY607" s="214" t="s">
        <v>122</v>
      </c>
      <c r="BK607" s="216">
        <f>SUM(BK608:BK613)</f>
        <v>0</v>
      </c>
    </row>
    <row r="608" s="2" customFormat="1" ht="24.15" customHeight="1">
      <c r="A608" s="39"/>
      <c r="B608" s="40"/>
      <c r="C608" s="219" t="s">
        <v>759</v>
      </c>
      <c r="D608" s="219" t="s">
        <v>125</v>
      </c>
      <c r="E608" s="220" t="s">
        <v>760</v>
      </c>
      <c r="F608" s="221" t="s">
        <v>761</v>
      </c>
      <c r="G608" s="222" t="s">
        <v>549</v>
      </c>
      <c r="H608" s="223">
        <v>2</v>
      </c>
      <c r="I608" s="224"/>
      <c r="J608" s="225">
        <f>ROUND(I608*H608,2)</f>
        <v>0</v>
      </c>
      <c r="K608" s="221" t="s">
        <v>1</v>
      </c>
      <c r="L608" s="45"/>
      <c r="M608" s="226" t="s">
        <v>1</v>
      </c>
      <c r="N608" s="227" t="s">
        <v>42</v>
      </c>
      <c r="O608" s="92"/>
      <c r="P608" s="228">
        <f>O608*H608</f>
        <v>0</v>
      </c>
      <c r="Q608" s="228">
        <v>0</v>
      </c>
      <c r="R608" s="228">
        <f>Q608*H608</f>
        <v>0</v>
      </c>
      <c r="S608" s="228">
        <v>0</v>
      </c>
      <c r="T608" s="229">
        <f>S608*H608</f>
        <v>0</v>
      </c>
      <c r="U608" s="39"/>
      <c r="V608" s="39"/>
      <c r="W608" s="39"/>
      <c r="X608" s="39"/>
      <c r="Y608" s="39"/>
      <c r="Z608" s="39"/>
      <c r="AA608" s="39"/>
      <c r="AB608" s="39"/>
      <c r="AC608" s="39"/>
      <c r="AD608" s="39"/>
      <c r="AE608" s="39"/>
      <c r="AR608" s="230" t="s">
        <v>338</v>
      </c>
      <c r="AT608" s="230" t="s">
        <v>125</v>
      </c>
      <c r="AU608" s="230" t="s">
        <v>131</v>
      </c>
      <c r="AY608" s="18" t="s">
        <v>122</v>
      </c>
      <c r="BE608" s="231">
        <f>IF(N608="základní",J608,0)</f>
        <v>0</v>
      </c>
      <c r="BF608" s="231">
        <f>IF(N608="snížená",J608,0)</f>
        <v>0</v>
      </c>
      <c r="BG608" s="231">
        <f>IF(N608="zákl. přenesená",J608,0)</f>
        <v>0</v>
      </c>
      <c r="BH608" s="231">
        <f>IF(N608="sníž. přenesená",J608,0)</f>
        <v>0</v>
      </c>
      <c r="BI608" s="231">
        <f>IF(N608="nulová",J608,0)</f>
        <v>0</v>
      </c>
      <c r="BJ608" s="18" t="s">
        <v>131</v>
      </c>
      <c r="BK608" s="231">
        <f>ROUND(I608*H608,2)</f>
        <v>0</v>
      </c>
      <c r="BL608" s="18" t="s">
        <v>338</v>
      </c>
      <c r="BM608" s="230" t="s">
        <v>762</v>
      </c>
    </row>
    <row r="609" s="2" customFormat="1">
      <c r="A609" s="39"/>
      <c r="B609" s="40"/>
      <c r="C609" s="41"/>
      <c r="D609" s="232" t="s">
        <v>133</v>
      </c>
      <c r="E609" s="41"/>
      <c r="F609" s="233" t="s">
        <v>761</v>
      </c>
      <c r="G609" s="41"/>
      <c r="H609" s="41"/>
      <c r="I609" s="234"/>
      <c r="J609" s="41"/>
      <c r="K609" s="41"/>
      <c r="L609" s="45"/>
      <c r="M609" s="235"/>
      <c r="N609" s="236"/>
      <c r="O609" s="92"/>
      <c r="P609" s="92"/>
      <c r="Q609" s="92"/>
      <c r="R609" s="92"/>
      <c r="S609" s="92"/>
      <c r="T609" s="93"/>
      <c r="U609" s="39"/>
      <c r="V609" s="39"/>
      <c r="W609" s="39"/>
      <c r="X609" s="39"/>
      <c r="Y609" s="39"/>
      <c r="Z609" s="39"/>
      <c r="AA609" s="39"/>
      <c r="AB609" s="39"/>
      <c r="AC609" s="39"/>
      <c r="AD609" s="39"/>
      <c r="AE609" s="39"/>
      <c r="AT609" s="18" t="s">
        <v>133</v>
      </c>
      <c r="AU609" s="18" t="s">
        <v>131</v>
      </c>
    </row>
    <row r="610" s="2" customFormat="1" ht="24.15" customHeight="1">
      <c r="A610" s="39"/>
      <c r="B610" s="40"/>
      <c r="C610" s="219" t="s">
        <v>763</v>
      </c>
      <c r="D610" s="219" t="s">
        <v>125</v>
      </c>
      <c r="E610" s="220" t="s">
        <v>764</v>
      </c>
      <c r="F610" s="221" t="s">
        <v>765</v>
      </c>
      <c r="G610" s="222" t="s">
        <v>735</v>
      </c>
      <c r="H610" s="297"/>
      <c r="I610" s="224"/>
      <c r="J610" s="225">
        <f>ROUND(I610*H610,2)</f>
        <v>0</v>
      </c>
      <c r="K610" s="221" t="s">
        <v>194</v>
      </c>
      <c r="L610" s="45"/>
      <c r="M610" s="226" t="s">
        <v>1</v>
      </c>
      <c r="N610" s="227" t="s">
        <v>42</v>
      </c>
      <c r="O610" s="92"/>
      <c r="P610" s="228">
        <f>O610*H610</f>
        <v>0</v>
      </c>
      <c r="Q610" s="228">
        <v>0</v>
      </c>
      <c r="R610" s="228">
        <f>Q610*H610</f>
        <v>0</v>
      </c>
      <c r="S610" s="228">
        <v>0</v>
      </c>
      <c r="T610" s="229">
        <f>S610*H610</f>
        <v>0</v>
      </c>
      <c r="U610" s="39"/>
      <c r="V610" s="39"/>
      <c r="W610" s="39"/>
      <c r="X610" s="39"/>
      <c r="Y610" s="39"/>
      <c r="Z610" s="39"/>
      <c r="AA610" s="39"/>
      <c r="AB610" s="39"/>
      <c r="AC610" s="39"/>
      <c r="AD610" s="39"/>
      <c r="AE610" s="39"/>
      <c r="AR610" s="230" t="s">
        <v>338</v>
      </c>
      <c r="AT610" s="230" t="s">
        <v>125</v>
      </c>
      <c r="AU610" s="230" t="s">
        <v>131</v>
      </c>
      <c r="AY610" s="18" t="s">
        <v>122</v>
      </c>
      <c r="BE610" s="231">
        <f>IF(N610="základní",J610,0)</f>
        <v>0</v>
      </c>
      <c r="BF610" s="231">
        <f>IF(N610="snížená",J610,0)</f>
        <v>0</v>
      </c>
      <c r="BG610" s="231">
        <f>IF(N610="zákl. přenesená",J610,0)</f>
        <v>0</v>
      </c>
      <c r="BH610" s="231">
        <f>IF(N610="sníž. přenesená",J610,0)</f>
        <v>0</v>
      </c>
      <c r="BI610" s="231">
        <f>IF(N610="nulová",J610,0)</f>
        <v>0</v>
      </c>
      <c r="BJ610" s="18" t="s">
        <v>131</v>
      </c>
      <c r="BK610" s="231">
        <f>ROUND(I610*H610,2)</f>
        <v>0</v>
      </c>
      <c r="BL610" s="18" t="s">
        <v>338</v>
      </c>
      <c r="BM610" s="230" t="s">
        <v>766</v>
      </c>
    </row>
    <row r="611" s="2" customFormat="1">
      <c r="A611" s="39"/>
      <c r="B611" s="40"/>
      <c r="C611" s="41"/>
      <c r="D611" s="232" t="s">
        <v>133</v>
      </c>
      <c r="E611" s="41"/>
      <c r="F611" s="233" t="s">
        <v>767</v>
      </c>
      <c r="G611" s="41"/>
      <c r="H611" s="41"/>
      <c r="I611" s="234"/>
      <c r="J611" s="41"/>
      <c r="K611" s="41"/>
      <c r="L611" s="45"/>
      <c r="M611" s="235"/>
      <c r="N611" s="236"/>
      <c r="O611" s="92"/>
      <c r="P611" s="92"/>
      <c r="Q611" s="92"/>
      <c r="R611" s="92"/>
      <c r="S611" s="92"/>
      <c r="T611" s="93"/>
      <c r="U611" s="39"/>
      <c r="V611" s="39"/>
      <c r="W611" s="39"/>
      <c r="X611" s="39"/>
      <c r="Y611" s="39"/>
      <c r="Z611" s="39"/>
      <c r="AA611" s="39"/>
      <c r="AB611" s="39"/>
      <c r="AC611" s="39"/>
      <c r="AD611" s="39"/>
      <c r="AE611" s="39"/>
      <c r="AT611" s="18" t="s">
        <v>133</v>
      </c>
      <c r="AU611" s="18" t="s">
        <v>131</v>
      </c>
    </row>
    <row r="612" s="2" customFormat="1">
      <c r="A612" s="39"/>
      <c r="B612" s="40"/>
      <c r="C612" s="41"/>
      <c r="D612" s="241" t="s">
        <v>197</v>
      </c>
      <c r="E612" s="41"/>
      <c r="F612" s="242" t="s">
        <v>768</v>
      </c>
      <c r="G612" s="41"/>
      <c r="H612" s="41"/>
      <c r="I612" s="234"/>
      <c r="J612" s="41"/>
      <c r="K612" s="41"/>
      <c r="L612" s="45"/>
      <c r="M612" s="235"/>
      <c r="N612" s="236"/>
      <c r="O612" s="92"/>
      <c r="P612" s="92"/>
      <c r="Q612" s="92"/>
      <c r="R612" s="92"/>
      <c r="S612" s="92"/>
      <c r="T612" s="93"/>
      <c r="U612" s="39"/>
      <c r="V612" s="39"/>
      <c r="W612" s="39"/>
      <c r="X612" s="39"/>
      <c r="Y612" s="39"/>
      <c r="Z612" s="39"/>
      <c r="AA612" s="39"/>
      <c r="AB612" s="39"/>
      <c r="AC612" s="39"/>
      <c r="AD612" s="39"/>
      <c r="AE612" s="39"/>
      <c r="AT612" s="18" t="s">
        <v>197</v>
      </c>
      <c r="AU612" s="18" t="s">
        <v>131</v>
      </c>
    </row>
    <row r="613" s="2" customFormat="1">
      <c r="A613" s="39"/>
      <c r="B613" s="40"/>
      <c r="C613" s="41"/>
      <c r="D613" s="232" t="s">
        <v>199</v>
      </c>
      <c r="E613" s="41"/>
      <c r="F613" s="243" t="s">
        <v>756</v>
      </c>
      <c r="G613" s="41"/>
      <c r="H613" s="41"/>
      <c r="I613" s="234"/>
      <c r="J613" s="41"/>
      <c r="K613" s="41"/>
      <c r="L613" s="45"/>
      <c r="M613" s="235"/>
      <c r="N613" s="236"/>
      <c r="O613" s="92"/>
      <c r="P613" s="92"/>
      <c r="Q613" s="92"/>
      <c r="R613" s="92"/>
      <c r="S613" s="92"/>
      <c r="T613" s="93"/>
      <c r="U613" s="39"/>
      <c r="V613" s="39"/>
      <c r="W613" s="39"/>
      <c r="X613" s="39"/>
      <c r="Y613" s="39"/>
      <c r="Z613" s="39"/>
      <c r="AA613" s="39"/>
      <c r="AB613" s="39"/>
      <c r="AC613" s="39"/>
      <c r="AD613" s="39"/>
      <c r="AE613" s="39"/>
      <c r="AT613" s="18" t="s">
        <v>199</v>
      </c>
      <c r="AU613" s="18" t="s">
        <v>131</v>
      </c>
    </row>
    <row r="614" s="12" customFormat="1" ht="22.8" customHeight="1">
      <c r="A614" s="12"/>
      <c r="B614" s="203"/>
      <c r="C614" s="204"/>
      <c r="D614" s="205" t="s">
        <v>75</v>
      </c>
      <c r="E614" s="217" t="s">
        <v>769</v>
      </c>
      <c r="F614" s="217" t="s">
        <v>770</v>
      </c>
      <c r="G614" s="204"/>
      <c r="H614" s="204"/>
      <c r="I614" s="207"/>
      <c r="J614" s="218">
        <f>BK614</f>
        <v>0</v>
      </c>
      <c r="K614" s="204"/>
      <c r="L614" s="209"/>
      <c r="M614" s="210"/>
      <c r="N614" s="211"/>
      <c r="O614" s="211"/>
      <c r="P614" s="212">
        <f>SUM(P615:P644)</f>
        <v>0</v>
      </c>
      <c r="Q614" s="211"/>
      <c r="R614" s="212">
        <f>SUM(R615:R644)</f>
        <v>1.2053093000000001</v>
      </c>
      <c r="S614" s="211"/>
      <c r="T614" s="213">
        <f>SUM(T615:T644)</f>
        <v>0</v>
      </c>
      <c r="U614" s="12"/>
      <c r="V614" s="12"/>
      <c r="W614" s="12"/>
      <c r="X614" s="12"/>
      <c r="Y614" s="12"/>
      <c r="Z614" s="12"/>
      <c r="AA614" s="12"/>
      <c r="AB614" s="12"/>
      <c r="AC614" s="12"/>
      <c r="AD614" s="12"/>
      <c r="AE614" s="12"/>
      <c r="AR614" s="214" t="s">
        <v>131</v>
      </c>
      <c r="AT614" s="215" t="s">
        <v>75</v>
      </c>
      <c r="AU614" s="215" t="s">
        <v>83</v>
      </c>
      <c r="AY614" s="214" t="s">
        <v>122</v>
      </c>
      <c r="BK614" s="216">
        <f>SUM(BK615:BK644)</f>
        <v>0</v>
      </c>
    </row>
    <row r="615" s="2" customFormat="1" ht="24.15" customHeight="1">
      <c r="A615" s="39"/>
      <c r="B615" s="40"/>
      <c r="C615" s="219" t="s">
        <v>771</v>
      </c>
      <c r="D615" s="219" t="s">
        <v>125</v>
      </c>
      <c r="E615" s="220" t="s">
        <v>772</v>
      </c>
      <c r="F615" s="221" t="s">
        <v>773</v>
      </c>
      <c r="G615" s="222" t="s">
        <v>193</v>
      </c>
      <c r="H615" s="223">
        <v>93.715000000000003</v>
      </c>
      <c r="I615" s="224"/>
      <c r="J615" s="225">
        <f>ROUND(I615*H615,2)</f>
        <v>0</v>
      </c>
      <c r="K615" s="221" t="s">
        <v>194</v>
      </c>
      <c r="L615" s="45"/>
      <c r="M615" s="226" t="s">
        <v>1</v>
      </c>
      <c r="N615" s="227" t="s">
        <v>42</v>
      </c>
      <c r="O615" s="92"/>
      <c r="P615" s="228">
        <f>O615*H615</f>
        <v>0</v>
      </c>
      <c r="Q615" s="228">
        <v>0.012200000000000001</v>
      </c>
      <c r="R615" s="228">
        <f>Q615*H615</f>
        <v>1.1433230000000001</v>
      </c>
      <c r="S615" s="228">
        <v>0</v>
      </c>
      <c r="T615" s="229">
        <f>S615*H615</f>
        <v>0</v>
      </c>
      <c r="U615" s="39"/>
      <c r="V615" s="39"/>
      <c r="W615" s="39"/>
      <c r="X615" s="39"/>
      <c r="Y615" s="39"/>
      <c r="Z615" s="39"/>
      <c r="AA615" s="39"/>
      <c r="AB615" s="39"/>
      <c r="AC615" s="39"/>
      <c r="AD615" s="39"/>
      <c r="AE615" s="39"/>
      <c r="AR615" s="230" t="s">
        <v>338</v>
      </c>
      <c r="AT615" s="230" t="s">
        <v>125</v>
      </c>
      <c r="AU615" s="230" t="s">
        <v>131</v>
      </c>
      <c r="AY615" s="18" t="s">
        <v>122</v>
      </c>
      <c r="BE615" s="231">
        <f>IF(N615="základní",J615,0)</f>
        <v>0</v>
      </c>
      <c r="BF615" s="231">
        <f>IF(N615="snížená",J615,0)</f>
        <v>0</v>
      </c>
      <c r="BG615" s="231">
        <f>IF(N615="zákl. přenesená",J615,0)</f>
        <v>0</v>
      </c>
      <c r="BH615" s="231">
        <f>IF(N615="sníž. přenesená",J615,0)</f>
        <v>0</v>
      </c>
      <c r="BI615" s="231">
        <f>IF(N615="nulová",J615,0)</f>
        <v>0</v>
      </c>
      <c r="BJ615" s="18" t="s">
        <v>131</v>
      </c>
      <c r="BK615" s="231">
        <f>ROUND(I615*H615,2)</f>
        <v>0</v>
      </c>
      <c r="BL615" s="18" t="s">
        <v>338</v>
      </c>
      <c r="BM615" s="230" t="s">
        <v>774</v>
      </c>
    </row>
    <row r="616" s="2" customFormat="1">
      <c r="A616" s="39"/>
      <c r="B616" s="40"/>
      <c r="C616" s="41"/>
      <c r="D616" s="232" t="s">
        <v>133</v>
      </c>
      <c r="E616" s="41"/>
      <c r="F616" s="233" t="s">
        <v>775</v>
      </c>
      <c r="G616" s="41"/>
      <c r="H616" s="41"/>
      <c r="I616" s="234"/>
      <c r="J616" s="41"/>
      <c r="K616" s="41"/>
      <c r="L616" s="45"/>
      <c r="M616" s="235"/>
      <c r="N616" s="236"/>
      <c r="O616" s="92"/>
      <c r="P616" s="92"/>
      <c r="Q616" s="92"/>
      <c r="R616" s="92"/>
      <c r="S616" s="92"/>
      <c r="T616" s="93"/>
      <c r="U616" s="39"/>
      <c r="V616" s="39"/>
      <c r="W616" s="39"/>
      <c r="X616" s="39"/>
      <c r="Y616" s="39"/>
      <c r="Z616" s="39"/>
      <c r="AA616" s="39"/>
      <c r="AB616" s="39"/>
      <c r="AC616" s="39"/>
      <c r="AD616" s="39"/>
      <c r="AE616" s="39"/>
      <c r="AT616" s="18" t="s">
        <v>133</v>
      </c>
      <c r="AU616" s="18" t="s">
        <v>131</v>
      </c>
    </row>
    <row r="617" s="2" customFormat="1">
      <c r="A617" s="39"/>
      <c r="B617" s="40"/>
      <c r="C617" s="41"/>
      <c r="D617" s="241" t="s">
        <v>197</v>
      </c>
      <c r="E617" s="41"/>
      <c r="F617" s="242" t="s">
        <v>776</v>
      </c>
      <c r="G617" s="41"/>
      <c r="H617" s="41"/>
      <c r="I617" s="234"/>
      <c r="J617" s="41"/>
      <c r="K617" s="41"/>
      <c r="L617" s="45"/>
      <c r="M617" s="235"/>
      <c r="N617" s="236"/>
      <c r="O617" s="92"/>
      <c r="P617" s="92"/>
      <c r="Q617" s="92"/>
      <c r="R617" s="92"/>
      <c r="S617" s="92"/>
      <c r="T617" s="93"/>
      <c r="U617" s="39"/>
      <c r="V617" s="39"/>
      <c r="W617" s="39"/>
      <c r="X617" s="39"/>
      <c r="Y617" s="39"/>
      <c r="Z617" s="39"/>
      <c r="AA617" s="39"/>
      <c r="AB617" s="39"/>
      <c r="AC617" s="39"/>
      <c r="AD617" s="39"/>
      <c r="AE617" s="39"/>
      <c r="AT617" s="18" t="s">
        <v>197</v>
      </c>
      <c r="AU617" s="18" t="s">
        <v>131</v>
      </c>
    </row>
    <row r="618" s="2" customFormat="1">
      <c r="A618" s="39"/>
      <c r="B618" s="40"/>
      <c r="C618" s="41"/>
      <c r="D618" s="232" t="s">
        <v>199</v>
      </c>
      <c r="E618" s="41"/>
      <c r="F618" s="243" t="s">
        <v>777</v>
      </c>
      <c r="G618" s="41"/>
      <c r="H618" s="41"/>
      <c r="I618" s="234"/>
      <c r="J618" s="41"/>
      <c r="K618" s="41"/>
      <c r="L618" s="45"/>
      <c r="M618" s="235"/>
      <c r="N618" s="236"/>
      <c r="O618" s="92"/>
      <c r="P618" s="92"/>
      <c r="Q618" s="92"/>
      <c r="R618" s="92"/>
      <c r="S618" s="92"/>
      <c r="T618" s="93"/>
      <c r="U618" s="39"/>
      <c r="V618" s="39"/>
      <c r="W618" s="39"/>
      <c r="X618" s="39"/>
      <c r="Y618" s="39"/>
      <c r="Z618" s="39"/>
      <c r="AA618" s="39"/>
      <c r="AB618" s="39"/>
      <c r="AC618" s="39"/>
      <c r="AD618" s="39"/>
      <c r="AE618" s="39"/>
      <c r="AT618" s="18" t="s">
        <v>199</v>
      </c>
      <c r="AU618" s="18" t="s">
        <v>131</v>
      </c>
    </row>
    <row r="619" s="15" customFormat="1">
      <c r="A619" s="15"/>
      <c r="B619" s="266"/>
      <c r="C619" s="267"/>
      <c r="D619" s="232" t="s">
        <v>201</v>
      </c>
      <c r="E619" s="268" t="s">
        <v>1</v>
      </c>
      <c r="F619" s="269" t="s">
        <v>778</v>
      </c>
      <c r="G619" s="267"/>
      <c r="H619" s="268" t="s">
        <v>1</v>
      </c>
      <c r="I619" s="270"/>
      <c r="J619" s="267"/>
      <c r="K619" s="267"/>
      <c r="L619" s="271"/>
      <c r="M619" s="272"/>
      <c r="N619" s="273"/>
      <c r="O619" s="273"/>
      <c r="P619" s="273"/>
      <c r="Q619" s="273"/>
      <c r="R619" s="273"/>
      <c r="S619" s="273"/>
      <c r="T619" s="274"/>
      <c r="U619" s="15"/>
      <c r="V619" s="15"/>
      <c r="W619" s="15"/>
      <c r="X619" s="15"/>
      <c r="Y619" s="15"/>
      <c r="Z619" s="15"/>
      <c r="AA619" s="15"/>
      <c r="AB619" s="15"/>
      <c r="AC619" s="15"/>
      <c r="AD619" s="15"/>
      <c r="AE619" s="15"/>
      <c r="AT619" s="275" t="s">
        <v>201</v>
      </c>
      <c r="AU619" s="275" t="s">
        <v>131</v>
      </c>
      <c r="AV619" s="15" t="s">
        <v>83</v>
      </c>
      <c r="AW619" s="15" t="s">
        <v>32</v>
      </c>
      <c r="AX619" s="15" t="s">
        <v>76</v>
      </c>
      <c r="AY619" s="275" t="s">
        <v>122</v>
      </c>
    </row>
    <row r="620" s="13" customFormat="1">
      <c r="A620" s="13"/>
      <c r="B620" s="244"/>
      <c r="C620" s="245"/>
      <c r="D620" s="232" t="s">
        <v>201</v>
      </c>
      <c r="E620" s="246" t="s">
        <v>1</v>
      </c>
      <c r="F620" s="247" t="s">
        <v>219</v>
      </c>
      <c r="G620" s="245"/>
      <c r="H620" s="248">
        <v>2.855</v>
      </c>
      <c r="I620" s="249"/>
      <c r="J620" s="245"/>
      <c r="K620" s="245"/>
      <c r="L620" s="250"/>
      <c r="M620" s="251"/>
      <c r="N620" s="252"/>
      <c r="O620" s="252"/>
      <c r="P620" s="252"/>
      <c r="Q620" s="252"/>
      <c r="R620" s="252"/>
      <c r="S620" s="252"/>
      <c r="T620" s="253"/>
      <c r="U620" s="13"/>
      <c r="V620" s="13"/>
      <c r="W620" s="13"/>
      <c r="X620" s="13"/>
      <c r="Y620" s="13"/>
      <c r="Z620" s="13"/>
      <c r="AA620" s="13"/>
      <c r="AB620" s="13"/>
      <c r="AC620" s="13"/>
      <c r="AD620" s="13"/>
      <c r="AE620" s="13"/>
      <c r="AT620" s="254" t="s">
        <v>201</v>
      </c>
      <c r="AU620" s="254" t="s">
        <v>131</v>
      </c>
      <c r="AV620" s="13" t="s">
        <v>131</v>
      </c>
      <c r="AW620" s="13" t="s">
        <v>32</v>
      </c>
      <c r="AX620" s="13" t="s">
        <v>76</v>
      </c>
      <c r="AY620" s="254" t="s">
        <v>122</v>
      </c>
    </row>
    <row r="621" s="13" customFormat="1">
      <c r="A621" s="13"/>
      <c r="B621" s="244"/>
      <c r="C621" s="245"/>
      <c r="D621" s="232" t="s">
        <v>201</v>
      </c>
      <c r="E621" s="246" t="s">
        <v>1</v>
      </c>
      <c r="F621" s="247" t="s">
        <v>220</v>
      </c>
      <c r="G621" s="245"/>
      <c r="H621" s="248">
        <v>18.920000000000002</v>
      </c>
      <c r="I621" s="249"/>
      <c r="J621" s="245"/>
      <c r="K621" s="245"/>
      <c r="L621" s="250"/>
      <c r="M621" s="251"/>
      <c r="N621" s="252"/>
      <c r="O621" s="252"/>
      <c r="P621" s="252"/>
      <c r="Q621" s="252"/>
      <c r="R621" s="252"/>
      <c r="S621" s="252"/>
      <c r="T621" s="253"/>
      <c r="U621" s="13"/>
      <c r="V621" s="13"/>
      <c r="W621" s="13"/>
      <c r="X621" s="13"/>
      <c r="Y621" s="13"/>
      <c r="Z621" s="13"/>
      <c r="AA621" s="13"/>
      <c r="AB621" s="13"/>
      <c r="AC621" s="13"/>
      <c r="AD621" s="13"/>
      <c r="AE621" s="13"/>
      <c r="AT621" s="254" t="s">
        <v>201</v>
      </c>
      <c r="AU621" s="254" t="s">
        <v>131</v>
      </c>
      <c r="AV621" s="13" t="s">
        <v>131</v>
      </c>
      <c r="AW621" s="13" t="s">
        <v>32</v>
      </c>
      <c r="AX621" s="13" t="s">
        <v>76</v>
      </c>
      <c r="AY621" s="254" t="s">
        <v>122</v>
      </c>
    </row>
    <row r="622" s="13" customFormat="1">
      <c r="A622" s="13"/>
      <c r="B622" s="244"/>
      <c r="C622" s="245"/>
      <c r="D622" s="232" t="s">
        <v>201</v>
      </c>
      <c r="E622" s="246" t="s">
        <v>1</v>
      </c>
      <c r="F622" s="247" t="s">
        <v>221</v>
      </c>
      <c r="G622" s="245"/>
      <c r="H622" s="248">
        <v>71.939999999999998</v>
      </c>
      <c r="I622" s="249"/>
      <c r="J622" s="245"/>
      <c r="K622" s="245"/>
      <c r="L622" s="250"/>
      <c r="M622" s="251"/>
      <c r="N622" s="252"/>
      <c r="O622" s="252"/>
      <c r="P622" s="252"/>
      <c r="Q622" s="252"/>
      <c r="R622" s="252"/>
      <c r="S622" s="252"/>
      <c r="T622" s="253"/>
      <c r="U622" s="13"/>
      <c r="V622" s="13"/>
      <c r="W622" s="13"/>
      <c r="X622" s="13"/>
      <c r="Y622" s="13"/>
      <c r="Z622" s="13"/>
      <c r="AA622" s="13"/>
      <c r="AB622" s="13"/>
      <c r="AC622" s="13"/>
      <c r="AD622" s="13"/>
      <c r="AE622" s="13"/>
      <c r="AT622" s="254" t="s">
        <v>201</v>
      </c>
      <c r="AU622" s="254" t="s">
        <v>131</v>
      </c>
      <c r="AV622" s="13" t="s">
        <v>131</v>
      </c>
      <c r="AW622" s="13" t="s">
        <v>32</v>
      </c>
      <c r="AX622" s="13" t="s">
        <v>76</v>
      </c>
      <c r="AY622" s="254" t="s">
        <v>122</v>
      </c>
    </row>
    <row r="623" s="14" customFormat="1">
      <c r="A623" s="14"/>
      <c r="B623" s="255"/>
      <c r="C623" s="256"/>
      <c r="D623" s="232" t="s">
        <v>201</v>
      </c>
      <c r="E623" s="257" t="s">
        <v>1</v>
      </c>
      <c r="F623" s="258" t="s">
        <v>211</v>
      </c>
      <c r="G623" s="256"/>
      <c r="H623" s="259">
        <v>93.715000000000003</v>
      </c>
      <c r="I623" s="260"/>
      <c r="J623" s="256"/>
      <c r="K623" s="256"/>
      <c r="L623" s="261"/>
      <c r="M623" s="262"/>
      <c r="N623" s="263"/>
      <c r="O623" s="263"/>
      <c r="P623" s="263"/>
      <c r="Q623" s="263"/>
      <c r="R623" s="263"/>
      <c r="S623" s="263"/>
      <c r="T623" s="264"/>
      <c r="U623" s="14"/>
      <c r="V623" s="14"/>
      <c r="W623" s="14"/>
      <c r="X623" s="14"/>
      <c r="Y623" s="14"/>
      <c r="Z623" s="14"/>
      <c r="AA623" s="14"/>
      <c r="AB623" s="14"/>
      <c r="AC623" s="14"/>
      <c r="AD623" s="14"/>
      <c r="AE623" s="14"/>
      <c r="AT623" s="265" t="s">
        <v>201</v>
      </c>
      <c r="AU623" s="265" t="s">
        <v>131</v>
      </c>
      <c r="AV623" s="14" t="s">
        <v>142</v>
      </c>
      <c r="AW623" s="14" t="s">
        <v>32</v>
      </c>
      <c r="AX623" s="14" t="s">
        <v>83</v>
      </c>
      <c r="AY623" s="265" t="s">
        <v>122</v>
      </c>
    </row>
    <row r="624" s="2" customFormat="1" ht="24.15" customHeight="1">
      <c r="A624" s="39"/>
      <c r="B624" s="40"/>
      <c r="C624" s="219" t="s">
        <v>779</v>
      </c>
      <c r="D624" s="219" t="s">
        <v>125</v>
      </c>
      <c r="E624" s="220" t="s">
        <v>780</v>
      </c>
      <c r="F624" s="221" t="s">
        <v>781</v>
      </c>
      <c r="G624" s="222" t="s">
        <v>193</v>
      </c>
      <c r="H624" s="223">
        <v>3.6779999999999999</v>
      </c>
      <c r="I624" s="224"/>
      <c r="J624" s="225">
        <f>ROUND(I624*H624,2)</f>
        <v>0</v>
      </c>
      <c r="K624" s="221" t="s">
        <v>194</v>
      </c>
      <c r="L624" s="45"/>
      <c r="M624" s="226" t="s">
        <v>1</v>
      </c>
      <c r="N624" s="227" t="s">
        <v>42</v>
      </c>
      <c r="O624" s="92"/>
      <c r="P624" s="228">
        <f>O624*H624</f>
        <v>0</v>
      </c>
      <c r="Q624" s="228">
        <v>0.012590000000000001</v>
      </c>
      <c r="R624" s="228">
        <f>Q624*H624</f>
        <v>0.046306020000000003</v>
      </c>
      <c r="S624" s="228">
        <v>0</v>
      </c>
      <c r="T624" s="229">
        <f>S624*H624</f>
        <v>0</v>
      </c>
      <c r="U624" s="39"/>
      <c r="V624" s="39"/>
      <c r="W624" s="39"/>
      <c r="X624" s="39"/>
      <c r="Y624" s="39"/>
      <c r="Z624" s="39"/>
      <c r="AA624" s="39"/>
      <c r="AB624" s="39"/>
      <c r="AC624" s="39"/>
      <c r="AD624" s="39"/>
      <c r="AE624" s="39"/>
      <c r="AR624" s="230" t="s">
        <v>338</v>
      </c>
      <c r="AT624" s="230" t="s">
        <v>125</v>
      </c>
      <c r="AU624" s="230" t="s">
        <v>131</v>
      </c>
      <c r="AY624" s="18" t="s">
        <v>122</v>
      </c>
      <c r="BE624" s="231">
        <f>IF(N624="základní",J624,0)</f>
        <v>0</v>
      </c>
      <c r="BF624" s="231">
        <f>IF(N624="snížená",J624,0)</f>
        <v>0</v>
      </c>
      <c r="BG624" s="231">
        <f>IF(N624="zákl. přenesená",J624,0)</f>
        <v>0</v>
      </c>
      <c r="BH624" s="231">
        <f>IF(N624="sníž. přenesená",J624,0)</f>
        <v>0</v>
      </c>
      <c r="BI624" s="231">
        <f>IF(N624="nulová",J624,0)</f>
        <v>0</v>
      </c>
      <c r="BJ624" s="18" t="s">
        <v>131</v>
      </c>
      <c r="BK624" s="231">
        <f>ROUND(I624*H624,2)</f>
        <v>0</v>
      </c>
      <c r="BL624" s="18" t="s">
        <v>338</v>
      </c>
      <c r="BM624" s="230" t="s">
        <v>782</v>
      </c>
    </row>
    <row r="625" s="2" customFormat="1">
      <c r="A625" s="39"/>
      <c r="B625" s="40"/>
      <c r="C625" s="41"/>
      <c r="D625" s="232" t="s">
        <v>133</v>
      </c>
      <c r="E625" s="41"/>
      <c r="F625" s="233" t="s">
        <v>783</v>
      </c>
      <c r="G625" s="41"/>
      <c r="H625" s="41"/>
      <c r="I625" s="234"/>
      <c r="J625" s="41"/>
      <c r="K625" s="41"/>
      <c r="L625" s="45"/>
      <c r="M625" s="235"/>
      <c r="N625" s="236"/>
      <c r="O625" s="92"/>
      <c r="P625" s="92"/>
      <c r="Q625" s="92"/>
      <c r="R625" s="92"/>
      <c r="S625" s="92"/>
      <c r="T625" s="93"/>
      <c r="U625" s="39"/>
      <c r="V625" s="39"/>
      <c r="W625" s="39"/>
      <c r="X625" s="39"/>
      <c r="Y625" s="39"/>
      <c r="Z625" s="39"/>
      <c r="AA625" s="39"/>
      <c r="AB625" s="39"/>
      <c r="AC625" s="39"/>
      <c r="AD625" s="39"/>
      <c r="AE625" s="39"/>
      <c r="AT625" s="18" t="s">
        <v>133</v>
      </c>
      <c r="AU625" s="18" t="s">
        <v>131</v>
      </c>
    </row>
    <row r="626" s="2" customFormat="1">
      <c r="A626" s="39"/>
      <c r="B626" s="40"/>
      <c r="C626" s="41"/>
      <c r="D626" s="241" t="s">
        <v>197</v>
      </c>
      <c r="E626" s="41"/>
      <c r="F626" s="242" t="s">
        <v>784</v>
      </c>
      <c r="G626" s="41"/>
      <c r="H626" s="41"/>
      <c r="I626" s="234"/>
      <c r="J626" s="41"/>
      <c r="K626" s="41"/>
      <c r="L626" s="45"/>
      <c r="M626" s="235"/>
      <c r="N626" s="236"/>
      <c r="O626" s="92"/>
      <c r="P626" s="92"/>
      <c r="Q626" s="92"/>
      <c r="R626" s="92"/>
      <c r="S626" s="92"/>
      <c r="T626" s="93"/>
      <c r="U626" s="39"/>
      <c r="V626" s="39"/>
      <c r="W626" s="39"/>
      <c r="X626" s="39"/>
      <c r="Y626" s="39"/>
      <c r="Z626" s="39"/>
      <c r="AA626" s="39"/>
      <c r="AB626" s="39"/>
      <c r="AC626" s="39"/>
      <c r="AD626" s="39"/>
      <c r="AE626" s="39"/>
      <c r="AT626" s="18" t="s">
        <v>197</v>
      </c>
      <c r="AU626" s="18" t="s">
        <v>131</v>
      </c>
    </row>
    <row r="627" s="2" customFormat="1">
      <c r="A627" s="39"/>
      <c r="B627" s="40"/>
      <c r="C627" s="41"/>
      <c r="D627" s="232" t="s">
        <v>199</v>
      </c>
      <c r="E627" s="41"/>
      <c r="F627" s="243" t="s">
        <v>777</v>
      </c>
      <c r="G627" s="41"/>
      <c r="H627" s="41"/>
      <c r="I627" s="234"/>
      <c r="J627" s="41"/>
      <c r="K627" s="41"/>
      <c r="L627" s="45"/>
      <c r="M627" s="235"/>
      <c r="N627" s="236"/>
      <c r="O627" s="92"/>
      <c r="P627" s="92"/>
      <c r="Q627" s="92"/>
      <c r="R627" s="92"/>
      <c r="S627" s="92"/>
      <c r="T627" s="93"/>
      <c r="U627" s="39"/>
      <c r="V627" s="39"/>
      <c r="W627" s="39"/>
      <c r="X627" s="39"/>
      <c r="Y627" s="39"/>
      <c r="Z627" s="39"/>
      <c r="AA627" s="39"/>
      <c r="AB627" s="39"/>
      <c r="AC627" s="39"/>
      <c r="AD627" s="39"/>
      <c r="AE627" s="39"/>
      <c r="AT627" s="18" t="s">
        <v>199</v>
      </c>
      <c r="AU627" s="18" t="s">
        <v>131</v>
      </c>
    </row>
    <row r="628" s="15" customFormat="1">
      <c r="A628" s="15"/>
      <c r="B628" s="266"/>
      <c r="C628" s="267"/>
      <c r="D628" s="232" t="s">
        <v>201</v>
      </c>
      <c r="E628" s="268" t="s">
        <v>1</v>
      </c>
      <c r="F628" s="269" t="s">
        <v>785</v>
      </c>
      <c r="G628" s="267"/>
      <c r="H628" s="268" t="s">
        <v>1</v>
      </c>
      <c r="I628" s="270"/>
      <c r="J628" s="267"/>
      <c r="K628" s="267"/>
      <c r="L628" s="271"/>
      <c r="M628" s="272"/>
      <c r="N628" s="273"/>
      <c r="O628" s="273"/>
      <c r="P628" s="273"/>
      <c r="Q628" s="273"/>
      <c r="R628" s="273"/>
      <c r="S628" s="273"/>
      <c r="T628" s="274"/>
      <c r="U628" s="15"/>
      <c r="V628" s="15"/>
      <c r="W628" s="15"/>
      <c r="X628" s="15"/>
      <c r="Y628" s="15"/>
      <c r="Z628" s="15"/>
      <c r="AA628" s="15"/>
      <c r="AB628" s="15"/>
      <c r="AC628" s="15"/>
      <c r="AD628" s="15"/>
      <c r="AE628" s="15"/>
      <c r="AT628" s="275" t="s">
        <v>201</v>
      </c>
      <c r="AU628" s="275" t="s">
        <v>131</v>
      </c>
      <c r="AV628" s="15" t="s">
        <v>83</v>
      </c>
      <c r="AW628" s="15" t="s">
        <v>32</v>
      </c>
      <c r="AX628" s="15" t="s">
        <v>76</v>
      </c>
      <c r="AY628" s="275" t="s">
        <v>122</v>
      </c>
    </row>
    <row r="629" s="13" customFormat="1">
      <c r="A629" s="13"/>
      <c r="B629" s="244"/>
      <c r="C629" s="245"/>
      <c r="D629" s="232" t="s">
        <v>201</v>
      </c>
      <c r="E629" s="246" t="s">
        <v>1</v>
      </c>
      <c r="F629" s="247" t="s">
        <v>222</v>
      </c>
      <c r="G629" s="245"/>
      <c r="H629" s="248">
        <v>1.395</v>
      </c>
      <c r="I629" s="249"/>
      <c r="J629" s="245"/>
      <c r="K629" s="245"/>
      <c r="L629" s="250"/>
      <c r="M629" s="251"/>
      <c r="N629" s="252"/>
      <c r="O629" s="252"/>
      <c r="P629" s="252"/>
      <c r="Q629" s="252"/>
      <c r="R629" s="252"/>
      <c r="S629" s="252"/>
      <c r="T629" s="253"/>
      <c r="U629" s="13"/>
      <c r="V629" s="13"/>
      <c r="W629" s="13"/>
      <c r="X629" s="13"/>
      <c r="Y629" s="13"/>
      <c r="Z629" s="13"/>
      <c r="AA629" s="13"/>
      <c r="AB629" s="13"/>
      <c r="AC629" s="13"/>
      <c r="AD629" s="13"/>
      <c r="AE629" s="13"/>
      <c r="AT629" s="254" t="s">
        <v>201</v>
      </c>
      <c r="AU629" s="254" t="s">
        <v>131</v>
      </c>
      <c r="AV629" s="13" t="s">
        <v>131</v>
      </c>
      <c r="AW629" s="13" t="s">
        <v>32</v>
      </c>
      <c r="AX629" s="13" t="s">
        <v>76</v>
      </c>
      <c r="AY629" s="254" t="s">
        <v>122</v>
      </c>
    </row>
    <row r="630" s="13" customFormat="1">
      <c r="A630" s="13"/>
      <c r="B630" s="244"/>
      <c r="C630" s="245"/>
      <c r="D630" s="232" t="s">
        <v>201</v>
      </c>
      <c r="E630" s="246" t="s">
        <v>1</v>
      </c>
      <c r="F630" s="247" t="s">
        <v>223</v>
      </c>
      <c r="G630" s="245"/>
      <c r="H630" s="248">
        <v>0.23999999999999999</v>
      </c>
      <c r="I630" s="249"/>
      <c r="J630" s="245"/>
      <c r="K630" s="245"/>
      <c r="L630" s="250"/>
      <c r="M630" s="251"/>
      <c r="N630" s="252"/>
      <c r="O630" s="252"/>
      <c r="P630" s="252"/>
      <c r="Q630" s="252"/>
      <c r="R630" s="252"/>
      <c r="S630" s="252"/>
      <c r="T630" s="253"/>
      <c r="U630" s="13"/>
      <c r="V630" s="13"/>
      <c r="W630" s="13"/>
      <c r="X630" s="13"/>
      <c r="Y630" s="13"/>
      <c r="Z630" s="13"/>
      <c r="AA630" s="13"/>
      <c r="AB630" s="13"/>
      <c r="AC630" s="13"/>
      <c r="AD630" s="13"/>
      <c r="AE630" s="13"/>
      <c r="AT630" s="254" t="s">
        <v>201</v>
      </c>
      <c r="AU630" s="254" t="s">
        <v>131</v>
      </c>
      <c r="AV630" s="13" t="s">
        <v>131</v>
      </c>
      <c r="AW630" s="13" t="s">
        <v>32</v>
      </c>
      <c r="AX630" s="13" t="s">
        <v>76</v>
      </c>
      <c r="AY630" s="254" t="s">
        <v>122</v>
      </c>
    </row>
    <row r="631" s="13" customFormat="1">
      <c r="A631" s="13"/>
      <c r="B631" s="244"/>
      <c r="C631" s="245"/>
      <c r="D631" s="232" t="s">
        <v>201</v>
      </c>
      <c r="E631" s="246" t="s">
        <v>1</v>
      </c>
      <c r="F631" s="247" t="s">
        <v>224</v>
      </c>
      <c r="G631" s="245"/>
      <c r="H631" s="248">
        <v>2.0430000000000001</v>
      </c>
      <c r="I631" s="249"/>
      <c r="J631" s="245"/>
      <c r="K631" s="245"/>
      <c r="L631" s="250"/>
      <c r="M631" s="251"/>
      <c r="N631" s="252"/>
      <c r="O631" s="252"/>
      <c r="P631" s="252"/>
      <c r="Q631" s="252"/>
      <c r="R631" s="252"/>
      <c r="S631" s="252"/>
      <c r="T631" s="253"/>
      <c r="U631" s="13"/>
      <c r="V631" s="13"/>
      <c r="W631" s="13"/>
      <c r="X631" s="13"/>
      <c r="Y631" s="13"/>
      <c r="Z631" s="13"/>
      <c r="AA631" s="13"/>
      <c r="AB631" s="13"/>
      <c r="AC631" s="13"/>
      <c r="AD631" s="13"/>
      <c r="AE631" s="13"/>
      <c r="AT631" s="254" t="s">
        <v>201</v>
      </c>
      <c r="AU631" s="254" t="s">
        <v>131</v>
      </c>
      <c r="AV631" s="13" t="s">
        <v>131</v>
      </c>
      <c r="AW631" s="13" t="s">
        <v>32</v>
      </c>
      <c r="AX631" s="13" t="s">
        <v>76</v>
      </c>
      <c r="AY631" s="254" t="s">
        <v>122</v>
      </c>
    </row>
    <row r="632" s="14" customFormat="1">
      <c r="A632" s="14"/>
      <c r="B632" s="255"/>
      <c r="C632" s="256"/>
      <c r="D632" s="232" t="s">
        <v>201</v>
      </c>
      <c r="E632" s="257" t="s">
        <v>1</v>
      </c>
      <c r="F632" s="258" t="s">
        <v>211</v>
      </c>
      <c r="G632" s="256"/>
      <c r="H632" s="259">
        <v>3.6779999999999999</v>
      </c>
      <c r="I632" s="260"/>
      <c r="J632" s="256"/>
      <c r="K632" s="256"/>
      <c r="L632" s="261"/>
      <c r="M632" s="262"/>
      <c r="N632" s="263"/>
      <c r="O632" s="263"/>
      <c r="P632" s="263"/>
      <c r="Q632" s="263"/>
      <c r="R632" s="263"/>
      <c r="S632" s="263"/>
      <c r="T632" s="264"/>
      <c r="U632" s="14"/>
      <c r="V632" s="14"/>
      <c r="W632" s="14"/>
      <c r="X632" s="14"/>
      <c r="Y632" s="14"/>
      <c r="Z632" s="14"/>
      <c r="AA632" s="14"/>
      <c r="AB632" s="14"/>
      <c r="AC632" s="14"/>
      <c r="AD632" s="14"/>
      <c r="AE632" s="14"/>
      <c r="AT632" s="265" t="s">
        <v>201</v>
      </c>
      <c r="AU632" s="265" t="s">
        <v>131</v>
      </c>
      <c r="AV632" s="14" t="s">
        <v>142</v>
      </c>
      <c r="AW632" s="14" t="s">
        <v>32</v>
      </c>
      <c r="AX632" s="14" t="s">
        <v>83</v>
      </c>
      <c r="AY632" s="265" t="s">
        <v>122</v>
      </c>
    </row>
    <row r="633" s="2" customFormat="1" ht="16.5" customHeight="1">
      <c r="A633" s="39"/>
      <c r="B633" s="40"/>
      <c r="C633" s="219" t="s">
        <v>786</v>
      </c>
      <c r="D633" s="219" t="s">
        <v>125</v>
      </c>
      <c r="E633" s="220" t="s">
        <v>787</v>
      </c>
      <c r="F633" s="221" t="s">
        <v>788</v>
      </c>
      <c r="G633" s="222" t="s">
        <v>193</v>
      </c>
      <c r="H633" s="223">
        <v>97.393000000000001</v>
      </c>
      <c r="I633" s="224"/>
      <c r="J633" s="225">
        <f>ROUND(I633*H633,2)</f>
        <v>0</v>
      </c>
      <c r="K633" s="221" t="s">
        <v>194</v>
      </c>
      <c r="L633" s="45"/>
      <c r="M633" s="226" t="s">
        <v>1</v>
      </c>
      <c r="N633" s="227" t="s">
        <v>42</v>
      </c>
      <c r="O633" s="92"/>
      <c r="P633" s="228">
        <f>O633*H633</f>
        <v>0</v>
      </c>
      <c r="Q633" s="228">
        <v>0</v>
      </c>
      <c r="R633" s="228">
        <f>Q633*H633</f>
        <v>0</v>
      </c>
      <c r="S633" s="228">
        <v>0</v>
      </c>
      <c r="T633" s="229">
        <f>S633*H633</f>
        <v>0</v>
      </c>
      <c r="U633" s="39"/>
      <c r="V633" s="39"/>
      <c r="W633" s="39"/>
      <c r="X633" s="39"/>
      <c r="Y633" s="39"/>
      <c r="Z633" s="39"/>
      <c r="AA633" s="39"/>
      <c r="AB633" s="39"/>
      <c r="AC633" s="39"/>
      <c r="AD633" s="39"/>
      <c r="AE633" s="39"/>
      <c r="AR633" s="230" t="s">
        <v>338</v>
      </c>
      <c r="AT633" s="230" t="s">
        <v>125</v>
      </c>
      <c r="AU633" s="230" t="s">
        <v>131</v>
      </c>
      <c r="AY633" s="18" t="s">
        <v>122</v>
      </c>
      <c r="BE633" s="231">
        <f>IF(N633="základní",J633,0)</f>
        <v>0</v>
      </c>
      <c r="BF633" s="231">
        <f>IF(N633="snížená",J633,0)</f>
        <v>0</v>
      </c>
      <c r="BG633" s="231">
        <f>IF(N633="zákl. přenesená",J633,0)</f>
        <v>0</v>
      </c>
      <c r="BH633" s="231">
        <f>IF(N633="sníž. přenesená",J633,0)</f>
        <v>0</v>
      </c>
      <c r="BI633" s="231">
        <f>IF(N633="nulová",J633,0)</f>
        <v>0</v>
      </c>
      <c r="BJ633" s="18" t="s">
        <v>131</v>
      </c>
      <c r="BK633" s="231">
        <f>ROUND(I633*H633,2)</f>
        <v>0</v>
      </c>
      <c r="BL633" s="18" t="s">
        <v>338</v>
      </c>
      <c r="BM633" s="230" t="s">
        <v>789</v>
      </c>
    </row>
    <row r="634" s="2" customFormat="1">
      <c r="A634" s="39"/>
      <c r="B634" s="40"/>
      <c r="C634" s="41"/>
      <c r="D634" s="232" t="s">
        <v>133</v>
      </c>
      <c r="E634" s="41"/>
      <c r="F634" s="233" t="s">
        <v>790</v>
      </c>
      <c r="G634" s="41"/>
      <c r="H634" s="41"/>
      <c r="I634" s="234"/>
      <c r="J634" s="41"/>
      <c r="K634" s="41"/>
      <c r="L634" s="45"/>
      <c r="M634" s="235"/>
      <c r="N634" s="236"/>
      <c r="O634" s="92"/>
      <c r="P634" s="92"/>
      <c r="Q634" s="92"/>
      <c r="R634" s="92"/>
      <c r="S634" s="92"/>
      <c r="T634" s="93"/>
      <c r="U634" s="39"/>
      <c r="V634" s="39"/>
      <c r="W634" s="39"/>
      <c r="X634" s="39"/>
      <c r="Y634" s="39"/>
      <c r="Z634" s="39"/>
      <c r="AA634" s="39"/>
      <c r="AB634" s="39"/>
      <c r="AC634" s="39"/>
      <c r="AD634" s="39"/>
      <c r="AE634" s="39"/>
      <c r="AT634" s="18" t="s">
        <v>133</v>
      </c>
      <c r="AU634" s="18" t="s">
        <v>131</v>
      </c>
    </row>
    <row r="635" s="2" customFormat="1">
      <c r="A635" s="39"/>
      <c r="B635" s="40"/>
      <c r="C635" s="41"/>
      <c r="D635" s="241" t="s">
        <v>197</v>
      </c>
      <c r="E635" s="41"/>
      <c r="F635" s="242" t="s">
        <v>791</v>
      </c>
      <c r="G635" s="41"/>
      <c r="H635" s="41"/>
      <c r="I635" s="234"/>
      <c r="J635" s="41"/>
      <c r="K635" s="41"/>
      <c r="L635" s="45"/>
      <c r="M635" s="235"/>
      <c r="N635" s="236"/>
      <c r="O635" s="92"/>
      <c r="P635" s="92"/>
      <c r="Q635" s="92"/>
      <c r="R635" s="92"/>
      <c r="S635" s="92"/>
      <c r="T635" s="93"/>
      <c r="U635" s="39"/>
      <c r="V635" s="39"/>
      <c r="W635" s="39"/>
      <c r="X635" s="39"/>
      <c r="Y635" s="39"/>
      <c r="Z635" s="39"/>
      <c r="AA635" s="39"/>
      <c r="AB635" s="39"/>
      <c r="AC635" s="39"/>
      <c r="AD635" s="39"/>
      <c r="AE635" s="39"/>
      <c r="AT635" s="18" t="s">
        <v>197</v>
      </c>
      <c r="AU635" s="18" t="s">
        <v>131</v>
      </c>
    </row>
    <row r="636" s="2" customFormat="1">
      <c r="A636" s="39"/>
      <c r="B636" s="40"/>
      <c r="C636" s="41"/>
      <c r="D636" s="232" t="s">
        <v>199</v>
      </c>
      <c r="E636" s="41"/>
      <c r="F636" s="243" t="s">
        <v>777</v>
      </c>
      <c r="G636" s="41"/>
      <c r="H636" s="41"/>
      <c r="I636" s="234"/>
      <c r="J636" s="41"/>
      <c r="K636" s="41"/>
      <c r="L636" s="45"/>
      <c r="M636" s="235"/>
      <c r="N636" s="236"/>
      <c r="O636" s="92"/>
      <c r="P636" s="92"/>
      <c r="Q636" s="92"/>
      <c r="R636" s="92"/>
      <c r="S636" s="92"/>
      <c r="T636" s="93"/>
      <c r="U636" s="39"/>
      <c r="V636" s="39"/>
      <c r="W636" s="39"/>
      <c r="X636" s="39"/>
      <c r="Y636" s="39"/>
      <c r="Z636" s="39"/>
      <c r="AA636" s="39"/>
      <c r="AB636" s="39"/>
      <c r="AC636" s="39"/>
      <c r="AD636" s="39"/>
      <c r="AE636" s="39"/>
      <c r="AT636" s="18" t="s">
        <v>199</v>
      </c>
      <c r="AU636" s="18" t="s">
        <v>131</v>
      </c>
    </row>
    <row r="637" s="13" customFormat="1">
      <c r="A637" s="13"/>
      <c r="B637" s="244"/>
      <c r="C637" s="245"/>
      <c r="D637" s="232" t="s">
        <v>201</v>
      </c>
      <c r="E637" s="246" t="s">
        <v>1</v>
      </c>
      <c r="F637" s="247" t="s">
        <v>792</v>
      </c>
      <c r="G637" s="245"/>
      <c r="H637" s="248">
        <v>97.393000000000001</v>
      </c>
      <c r="I637" s="249"/>
      <c r="J637" s="245"/>
      <c r="K637" s="245"/>
      <c r="L637" s="250"/>
      <c r="M637" s="251"/>
      <c r="N637" s="252"/>
      <c r="O637" s="252"/>
      <c r="P637" s="252"/>
      <c r="Q637" s="252"/>
      <c r="R637" s="252"/>
      <c r="S637" s="252"/>
      <c r="T637" s="253"/>
      <c r="U637" s="13"/>
      <c r="V637" s="13"/>
      <c r="W637" s="13"/>
      <c r="X637" s="13"/>
      <c r="Y637" s="13"/>
      <c r="Z637" s="13"/>
      <c r="AA637" s="13"/>
      <c r="AB637" s="13"/>
      <c r="AC637" s="13"/>
      <c r="AD637" s="13"/>
      <c r="AE637" s="13"/>
      <c r="AT637" s="254" t="s">
        <v>201</v>
      </c>
      <c r="AU637" s="254" t="s">
        <v>131</v>
      </c>
      <c r="AV637" s="13" t="s">
        <v>131</v>
      </c>
      <c r="AW637" s="13" t="s">
        <v>32</v>
      </c>
      <c r="AX637" s="13" t="s">
        <v>83</v>
      </c>
      <c r="AY637" s="254" t="s">
        <v>122</v>
      </c>
    </row>
    <row r="638" s="2" customFormat="1" ht="24.15" customHeight="1">
      <c r="A638" s="39"/>
      <c r="B638" s="40"/>
      <c r="C638" s="287" t="s">
        <v>793</v>
      </c>
      <c r="D638" s="287" t="s">
        <v>300</v>
      </c>
      <c r="E638" s="288" t="s">
        <v>794</v>
      </c>
      <c r="F638" s="289" t="s">
        <v>795</v>
      </c>
      <c r="G638" s="290" t="s">
        <v>193</v>
      </c>
      <c r="H638" s="291">
        <v>112.002</v>
      </c>
      <c r="I638" s="292"/>
      <c r="J638" s="293">
        <f>ROUND(I638*H638,2)</f>
        <v>0</v>
      </c>
      <c r="K638" s="289" t="s">
        <v>194</v>
      </c>
      <c r="L638" s="294"/>
      <c r="M638" s="295" t="s">
        <v>1</v>
      </c>
      <c r="N638" s="296" t="s">
        <v>42</v>
      </c>
      <c r="O638" s="92"/>
      <c r="P638" s="228">
        <f>O638*H638</f>
        <v>0</v>
      </c>
      <c r="Q638" s="228">
        <v>0.00013999999999999999</v>
      </c>
      <c r="R638" s="228">
        <f>Q638*H638</f>
        <v>0.015680279999999998</v>
      </c>
      <c r="S638" s="228">
        <v>0</v>
      </c>
      <c r="T638" s="229">
        <f>S638*H638</f>
        <v>0</v>
      </c>
      <c r="U638" s="39"/>
      <c r="V638" s="39"/>
      <c r="W638" s="39"/>
      <c r="X638" s="39"/>
      <c r="Y638" s="39"/>
      <c r="Z638" s="39"/>
      <c r="AA638" s="39"/>
      <c r="AB638" s="39"/>
      <c r="AC638" s="39"/>
      <c r="AD638" s="39"/>
      <c r="AE638" s="39"/>
      <c r="AR638" s="230" t="s">
        <v>469</v>
      </c>
      <c r="AT638" s="230" t="s">
        <v>300</v>
      </c>
      <c r="AU638" s="230" t="s">
        <v>131</v>
      </c>
      <c r="AY638" s="18" t="s">
        <v>122</v>
      </c>
      <c r="BE638" s="231">
        <f>IF(N638="základní",J638,0)</f>
        <v>0</v>
      </c>
      <c r="BF638" s="231">
        <f>IF(N638="snížená",J638,0)</f>
        <v>0</v>
      </c>
      <c r="BG638" s="231">
        <f>IF(N638="zákl. přenesená",J638,0)</f>
        <v>0</v>
      </c>
      <c r="BH638" s="231">
        <f>IF(N638="sníž. přenesená",J638,0)</f>
        <v>0</v>
      </c>
      <c r="BI638" s="231">
        <f>IF(N638="nulová",J638,0)</f>
        <v>0</v>
      </c>
      <c r="BJ638" s="18" t="s">
        <v>131</v>
      </c>
      <c r="BK638" s="231">
        <f>ROUND(I638*H638,2)</f>
        <v>0</v>
      </c>
      <c r="BL638" s="18" t="s">
        <v>338</v>
      </c>
      <c r="BM638" s="230" t="s">
        <v>796</v>
      </c>
    </row>
    <row r="639" s="2" customFormat="1">
      <c r="A639" s="39"/>
      <c r="B639" s="40"/>
      <c r="C639" s="41"/>
      <c r="D639" s="232" t="s">
        <v>133</v>
      </c>
      <c r="E639" s="41"/>
      <c r="F639" s="233" t="s">
        <v>795</v>
      </c>
      <c r="G639" s="41"/>
      <c r="H639" s="41"/>
      <c r="I639" s="234"/>
      <c r="J639" s="41"/>
      <c r="K639" s="41"/>
      <c r="L639" s="45"/>
      <c r="M639" s="235"/>
      <c r="N639" s="236"/>
      <c r="O639" s="92"/>
      <c r="P639" s="92"/>
      <c r="Q639" s="92"/>
      <c r="R639" s="92"/>
      <c r="S639" s="92"/>
      <c r="T639" s="93"/>
      <c r="U639" s="39"/>
      <c r="V639" s="39"/>
      <c r="W639" s="39"/>
      <c r="X639" s="39"/>
      <c r="Y639" s="39"/>
      <c r="Z639" s="39"/>
      <c r="AA639" s="39"/>
      <c r="AB639" s="39"/>
      <c r="AC639" s="39"/>
      <c r="AD639" s="39"/>
      <c r="AE639" s="39"/>
      <c r="AT639" s="18" t="s">
        <v>133</v>
      </c>
      <c r="AU639" s="18" t="s">
        <v>131</v>
      </c>
    </row>
    <row r="640" s="13" customFormat="1">
      <c r="A640" s="13"/>
      <c r="B640" s="244"/>
      <c r="C640" s="245"/>
      <c r="D640" s="232" t="s">
        <v>201</v>
      </c>
      <c r="E640" s="245"/>
      <c r="F640" s="247" t="s">
        <v>797</v>
      </c>
      <c r="G640" s="245"/>
      <c r="H640" s="248">
        <v>112.002</v>
      </c>
      <c r="I640" s="249"/>
      <c r="J640" s="245"/>
      <c r="K640" s="245"/>
      <c r="L640" s="250"/>
      <c r="M640" s="251"/>
      <c r="N640" s="252"/>
      <c r="O640" s="252"/>
      <c r="P640" s="252"/>
      <c r="Q640" s="252"/>
      <c r="R640" s="252"/>
      <c r="S640" s="252"/>
      <c r="T640" s="253"/>
      <c r="U640" s="13"/>
      <c r="V640" s="13"/>
      <c r="W640" s="13"/>
      <c r="X640" s="13"/>
      <c r="Y640" s="13"/>
      <c r="Z640" s="13"/>
      <c r="AA640" s="13"/>
      <c r="AB640" s="13"/>
      <c r="AC640" s="13"/>
      <c r="AD640" s="13"/>
      <c r="AE640" s="13"/>
      <c r="AT640" s="254" t="s">
        <v>201</v>
      </c>
      <c r="AU640" s="254" t="s">
        <v>131</v>
      </c>
      <c r="AV640" s="13" t="s">
        <v>131</v>
      </c>
      <c r="AW640" s="13" t="s">
        <v>4</v>
      </c>
      <c r="AX640" s="13" t="s">
        <v>83</v>
      </c>
      <c r="AY640" s="254" t="s">
        <v>122</v>
      </c>
    </row>
    <row r="641" s="2" customFormat="1" ht="24.15" customHeight="1">
      <c r="A641" s="39"/>
      <c r="B641" s="40"/>
      <c r="C641" s="219" t="s">
        <v>798</v>
      </c>
      <c r="D641" s="219" t="s">
        <v>125</v>
      </c>
      <c r="E641" s="220" t="s">
        <v>799</v>
      </c>
      <c r="F641" s="221" t="s">
        <v>800</v>
      </c>
      <c r="G641" s="222" t="s">
        <v>735</v>
      </c>
      <c r="H641" s="297"/>
      <c r="I641" s="224"/>
      <c r="J641" s="225">
        <f>ROUND(I641*H641,2)</f>
        <v>0</v>
      </c>
      <c r="K641" s="221" t="s">
        <v>194</v>
      </c>
      <c r="L641" s="45"/>
      <c r="M641" s="226" t="s">
        <v>1</v>
      </c>
      <c r="N641" s="227" t="s">
        <v>42</v>
      </c>
      <c r="O641" s="92"/>
      <c r="P641" s="228">
        <f>O641*H641</f>
        <v>0</v>
      </c>
      <c r="Q641" s="228">
        <v>0</v>
      </c>
      <c r="R641" s="228">
        <f>Q641*H641</f>
        <v>0</v>
      </c>
      <c r="S641" s="228">
        <v>0</v>
      </c>
      <c r="T641" s="229">
        <f>S641*H641</f>
        <v>0</v>
      </c>
      <c r="U641" s="39"/>
      <c r="V641" s="39"/>
      <c r="W641" s="39"/>
      <c r="X641" s="39"/>
      <c r="Y641" s="39"/>
      <c r="Z641" s="39"/>
      <c r="AA641" s="39"/>
      <c r="AB641" s="39"/>
      <c r="AC641" s="39"/>
      <c r="AD641" s="39"/>
      <c r="AE641" s="39"/>
      <c r="AR641" s="230" t="s">
        <v>338</v>
      </c>
      <c r="AT641" s="230" t="s">
        <v>125</v>
      </c>
      <c r="AU641" s="230" t="s">
        <v>131</v>
      </c>
      <c r="AY641" s="18" t="s">
        <v>122</v>
      </c>
      <c r="BE641" s="231">
        <f>IF(N641="základní",J641,0)</f>
        <v>0</v>
      </c>
      <c r="BF641" s="231">
        <f>IF(N641="snížená",J641,0)</f>
        <v>0</v>
      </c>
      <c r="BG641" s="231">
        <f>IF(N641="zákl. přenesená",J641,0)</f>
        <v>0</v>
      </c>
      <c r="BH641" s="231">
        <f>IF(N641="sníž. přenesená",J641,0)</f>
        <v>0</v>
      </c>
      <c r="BI641" s="231">
        <f>IF(N641="nulová",J641,0)</f>
        <v>0</v>
      </c>
      <c r="BJ641" s="18" t="s">
        <v>131</v>
      </c>
      <c r="BK641" s="231">
        <f>ROUND(I641*H641,2)</f>
        <v>0</v>
      </c>
      <c r="BL641" s="18" t="s">
        <v>338</v>
      </c>
      <c r="BM641" s="230" t="s">
        <v>801</v>
      </c>
    </row>
    <row r="642" s="2" customFormat="1">
      <c r="A642" s="39"/>
      <c r="B642" s="40"/>
      <c r="C642" s="41"/>
      <c r="D642" s="232" t="s">
        <v>133</v>
      </c>
      <c r="E642" s="41"/>
      <c r="F642" s="233" t="s">
        <v>802</v>
      </c>
      <c r="G642" s="41"/>
      <c r="H642" s="41"/>
      <c r="I642" s="234"/>
      <c r="J642" s="41"/>
      <c r="K642" s="41"/>
      <c r="L642" s="45"/>
      <c r="M642" s="235"/>
      <c r="N642" s="236"/>
      <c r="O642" s="92"/>
      <c r="P642" s="92"/>
      <c r="Q642" s="92"/>
      <c r="R642" s="92"/>
      <c r="S642" s="92"/>
      <c r="T642" s="93"/>
      <c r="U642" s="39"/>
      <c r="V642" s="39"/>
      <c r="W642" s="39"/>
      <c r="X642" s="39"/>
      <c r="Y642" s="39"/>
      <c r="Z642" s="39"/>
      <c r="AA642" s="39"/>
      <c r="AB642" s="39"/>
      <c r="AC642" s="39"/>
      <c r="AD642" s="39"/>
      <c r="AE642" s="39"/>
      <c r="AT642" s="18" t="s">
        <v>133</v>
      </c>
      <c r="AU642" s="18" t="s">
        <v>131</v>
      </c>
    </row>
    <row r="643" s="2" customFormat="1">
      <c r="A643" s="39"/>
      <c r="B643" s="40"/>
      <c r="C643" s="41"/>
      <c r="D643" s="241" t="s">
        <v>197</v>
      </c>
      <c r="E643" s="41"/>
      <c r="F643" s="242" t="s">
        <v>803</v>
      </c>
      <c r="G643" s="41"/>
      <c r="H643" s="41"/>
      <c r="I643" s="234"/>
      <c r="J643" s="41"/>
      <c r="K643" s="41"/>
      <c r="L643" s="45"/>
      <c r="M643" s="235"/>
      <c r="N643" s="236"/>
      <c r="O643" s="92"/>
      <c r="P643" s="92"/>
      <c r="Q643" s="92"/>
      <c r="R643" s="92"/>
      <c r="S643" s="92"/>
      <c r="T643" s="93"/>
      <c r="U643" s="39"/>
      <c r="V643" s="39"/>
      <c r="W643" s="39"/>
      <c r="X643" s="39"/>
      <c r="Y643" s="39"/>
      <c r="Z643" s="39"/>
      <c r="AA643" s="39"/>
      <c r="AB643" s="39"/>
      <c r="AC643" s="39"/>
      <c r="AD643" s="39"/>
      <c r="AE643" s="39"/>
      <c r="AT643" s="18" t="s">
        <v>197</v>
      </c>
      <c r="AU643" s="18" t="s">
        <v>131</v>
      </c>
    </row>
    <row r="644" s="2" customFormat="1">
      <c r="A644" s="39"/>
      <c r="B644" s="40"/>
      <c r="C644" s="41"/>
      <c r="D644" s="232" t="s">
        <v>199</v>
      </c>
      <c r="E644" s="41"/>
      <c r="F644" s="243" t="s">
        <v>804</v>
      </c>
      <c r="G644" s="41"/>
      <c r="H644" s="41"/>
      <c r="I644" s="234"/>
      <c r="J644" s="41"/>
      <c r="K644" s="41"/>
      <c r="L644" s="45"/>
      <c r="M644" s="235"/>
      <c r="N644" s="236"/>
      <c r="O644" s="92"/>
      <c r="P644" s="92"/>
      <c r="Q644" s="92"/>
      <c r="R644" s="92"/>
      <c r="S644" s="92"/>
      <c r="T644" s="93"/>
      <c r="U644" s="39"/>
      <c r="V644" s="39"/>
      <c r="W644" s="39"/>
      <c r="X644" s="39"/>
      <c r="Y644" s="39"/>
      <c r="Z644" s="39"/>
      <c r="AA644" s="39"/>
      <c r="AB644" s="39"/>
      <c r="AC644" s="39"/>
      <c r="AD644" s="39"/>
      <c r="AE644" s="39"/>
      <c r="AT644" s="18" t="s">
        <v>199</v>
      </c>
      <c r="AU644" s="18" t="s">
        <v>131</v>
      </c>
    </row>
    <row r="645" s="12" customFormat="1" ht="22.8" customHeight="1">
      <c r="A645" s="12"/>
      <c r="B645" s="203"/>
      <c r="C645" s="204"/>
      <c r="D645" s="205" t="s">
        <v>75</v>
      </c>
      <c r="E645" s="217" t="s">
        <v>805</v>
      </c>
      <c r="F645" s="217" t="s">
        <v>806</v>
      </c>
      <c r="G645" s="204"/>
      <c r="H645" s="204"/>
      <c r="I645" s="207"/>
      <c r="J645" s="218">
        <f>BK645</f>
        <v>0</v>
      </c>
      <c r="K645" s="204"/>
      <c r="L645" s="209"/>
      <c r="M645" s="210"/>
      <c r="N645" s="211"/>
      <c r="O645" s="211"/>
      <c r="P645" s="212">
        <f>SUM(P646:P679)</f>
        <v>0</v>
      </c>
      <c r="Q645" s="211"/>
      <c r="R645" s="212">
        <f>SUM(R646:R679)</f>
        <v>0.38202045000000007</v>
      </c>
      <c r="S645" s="211"/>
      <c r="T645" s="213">
        <f>SUM(T646:T679)</f>
        <v>0.84298360000000006</v>
      </c>
      <c r="U645" s="12"/>
      <c r="V645" s="12"/>
      <c r="W645" s="12"/>
      <c r="X645" s="12"/>
      <c r="Y645" s="12"/>
      <c r="Z645" s="12"/>
      <c r="AA645" s="12"/>
      <c r="AB645" s="12"/>
      <c r="AC645" s="12"/>
      <c r="AD645" s="12"/>
      <c r="AE645" s="12"/>
      <c r="AR645" s="214" t="s">
        <v>131</v>
      </c>
      <c r="AT645" s="215" t="s">
        <v>75</v>
      </c>
      <c r="AU645" s="215" t="s">
        <v>83</v>
      </c>
      <c r="AY645" s="214" t="s">
        <v>122</v>
      </c>
      <c r="BK645" s="216">
        <f>SUM(BK646:BK679)</f>
        <v>0</v>
      </c>
    </row>
    <row r="646" s="2" customFormat="1" ht="16.5" customHeight="1">
      <c r="A646" s="39"/>
      <c r="B646" s="40"/>
      <c r="C646" s="219" t="s">
        <v>807</v>
      </c>
      <c r="D646" s="219" t="s">
        <v>125</v>
      </c>
      <c r="E646" s="220" t="s">
        <v>808</v>
      </c>
      <c r="F646" s="221" t="s">
        <v>809</v>
      </c>
      <c r="G646" s="222" t="s">
        <v>255</v>
      </c>
      <c r="H646" s="223">
        <v>48.75</v>
      </c>
      <c r="I646" s="224"/>
      <c r="J646" s="225">
        <f>ROUND(I646*H646,2)</f>
        <v>0</v>
      </c>
      <c r="K646" s="221" t="s">
        <v>194</v>
      </c>
      <c r="L646" s="45"/>
      <c r="M646" s="226" t="s">
        <v>1</v>
      </c>
      <c r="N646" s="227" t="s">
        <v>42</v>
      </c>
      <c r="O646" s="92"/>
      <c r="P646" s="228">
        <f>O646*H646</f>
        <v>0</v>
      </c>
      <c r="Q646" s="228">
        <v>0</v>
      </c>
      <c r="R646" s="228">
        <f>Q646*H646</f>
        <v>0</v>
      </c>
      <c r="S646" s="228">
        <v>0.00167</v>
      </c>
      <c r="T646" s="229">
        <f>S646*H646</f>
        <v>0.081412499999999999</v>
      </c>
      <c r="U646" s="39"/>
      <c r="V646" s="39"/>
      <c r="W646" s="39"/>
      <c r="X646" s="39"/>
      <c r="Y646" s="39"/>
      <c r="Z646" s="39"/>
      <c r="AA646" s="39"/>
      <c r="AB646" s="39"/>
      <c r="AC646" s="39"/>
      <c r="AD646" s="39"/>
      <c r="AE646" s="39"/>
      <c r="AR646" s="230" t="s">
        <v>338</v>
      </c>
      <c r="AT646" s="230" t="s">
        <v>125</v>
      </c>
      <c r="AU646" s="230" t="s">
        <v>131</v>
      </c>
      <c r="AY646" s="18" t="s">
        <v>122</v>
      </c>
      <c r="BE646" s="231">
        <f>IF(N646="základní",J646,0)</f>
        <v>0</v>
      </c>
      <c r="BF646" s="231">
        <f>IF(N646="snížená",J646,0)</f>
        <v>0</v>
      </c>
      <c r="BG646" s="231">
        <f>IF(N646="zákl. přenesená",J646,0)</f>
        <v>0</v>
      </c>
      <c r="BH646" s="231">
        <f>IF(N646="sníž. přenesená",J646,0)</f>
        <v>0</v>
      </c>
      <c r="BI646" s="231">
        <f>IF(N646="nulová",J646,0)</f>
        <v>0</v>
      </c>
      <c r="BJ646" s="18" t="s">
        <v>131</v>
      </c>
      <c r="BK646" s="231">
        <f>ROUND(I646*H646,2)</f>
        <v>0</v>
      </c>
      <c r="BL646" s="18" t="s">
        <v>338</v>
      </c>
      <c r="BM646" s="230" t="s">
        <v>810</v>
      </c>
    </row>
    <row r="647" s="2" customFormat="1">
      <c r="A647" s="39"/>
      <c r="B647" s="40"/>
      <c r="C647" s="41"/>
      <c r="D647" s="232" t="s">
        <v>133</v>
      </c>
      <c r="E647" s="41"/>
      <c r="F647" s="233" t="s">
        <v>811</v>
      </c>
      <c r="G647" s="41"/>
      <c r="H647" s="41"/>
      <c r="I647" s="234"/>
      <c r="J647" s="41"/>
      <c r="K647" s="41"/>
      <c r="L647" s="45"/>
      <c r="M647" s="235"/>
      <c r="N647" s="236"/>
      <c r="O647" s="92"/>
      <c r="P647" s="92"/>
      <c r="Q647" s="92"/>
      <c r="R647" s="92"/>
      <c r="S647" s="92"/>
      <c r="T647" s="93"/>
      <c r="U647" s="39"/>
      <c r="V647" s="39"/>
      <c r="W647" s="39"/>
      <c r="X647" s="39"/>
      <c r="Y647" s="39"/>
      <c r="Z647" s="39"/>
      <c r="AA647" s="39"/>
      <c r="AB647" s="39"/>
      <c r="AC647" s="39"/>
      <c r="AD647" s="39"/>
      <c r="AE647" s="39"/>
      <c r="AT647" s="18" t="s">
        <v>133</v>
      </c>
      <c r="AU647" s="18" t="s">
        <v>131</v>
      </c>
    </row>
    <row r="648" s="2" customFormat="1">
      <c r="A648" s="39"/>
      <c r="B648" s="40"/>
      <c r="C648" s="41"/>
      <c r="D648" s="241" t="s">
        <v>197</v>
      </c>
      <c r="E648" s="41"/>
      <c r="F648" s="242" t="s">
        <v>812</v>
      </c>
      <c r="G648" s="41"/>
      <c r="H648" s="41"/>
      <c r="I648" s="234"/>
      <c r="J648" s="41"/>
      <c r="K648" s="41"/>
      <c r="L648" s="45"/>
      <c r="M648" s="235"/>
      <c r="N648" s="236"/>
      <c r="O648" s="92"/>
      <c r="P648" s="92"/>
      <c r="Q648" s="92"/>
      <c r="R648" s="92"/>
      <c r="S648" s="92"/>
      <c r="T648" s="93"/>
      <c r="U648" s="39"/>
      <c r="V648" s="39"/>
      <c r="W648" s="39"/>
      <c r="X648" s="39"/>
      <c r="Y648" s="39"/>
      <c r="Z648" s="39"/>
      <c r="AA648" s="39"/>
      <c r="AB648" s="39"/>
      <c r="AC648" s="39"/>
      <c r="AD648" s="39"/>
      <c r="AE648" s="39"/>
      <c r="AT648" s="18" t="s">
        <v>197</v>
      </c>
      <c r="AU648" s="18" t="s">
        <v>131</v>
      </c>
    </row>
    <row r="649" s="13" customFormat="1">
      <c r="A649" s="13"/>
      <c r="B649" s="244"/>
      <c r="C649" s="245"/>
      <c r="D649" s="232" t="s">
        <v>201</v>
      </c>
      <c r="E649" s="246" t="s">
        <v>1</v>
      </c>
      <c r="F649" s="247" t="s">
        <v>813</v>
      </c>
      <c r="G649" s="245"/>
      <c r="H649" s="248">
        <v>36</v>
      </c>
      <c r="I649" s="249"/>
      <c r="J649" s="245"/>
      <c r="K649" s="245"/>
      <c r="L649" s="250"/>
      <c r="M649" s="251"/>
      <c r="N649" s="252"/>
      <c r="O649" s="252"/>
      <c r="P649" s="252"/>
      <c r="Q649" s="252"/>
      <c r="R649" s="252"/>
      <c r="S649" s="252"/>
      <c r="T649" s="253"/>
      <c r="U649" s="13"/>
      <c r="V649" s="13"/>
      <c r="W649" s="13"/>
      <c r="X649" s="13"/>
      <c r="Y649" s="13"/>
      <c r="Z649" s="13"/>
      <c r="AA649" s="13"/>
      <c r="AB649" s="13"/>
      <c r="AC649" s="13"/>
      <c r="AD649" s="13"/>
      <c r="AE649" s="13"/>
      <c r="AT649" s="254" t="s">
        <v>201</v>
      </c>
      <c r="AU649" s="254" t="s">
        <v>131</v>
      </c>
      <c r="AV649" s="13" t="s">
        <v>131</v>
      </c>
      <c r="AW649" s="13" t="s">
        <v>32</v>
      </c>
      <c r="AX649" s="13" t="s">
        <v>76</v>
      </c>
      <c r="AY649" s="254" t="s">
        <v>122</v>
      </c>
    </row>
    <row r="650" s="13" customFormat="1">
      <c r="A650" s="13"/>
      <c r="B650" s="244"/>
      <c r="C650" s="245"/>
      <c r="D650" s="232" t="s">
        <v>201</v>
      </c>
      <c r="E650" s="246" t="s">
        <v>1</v>
      </c>
      <c r="F650" s="247" t="s">
        <v>385</v>
      </c>
      <c r="G650" s="245"/>
      <c r="H650" s="248">
        <v>1.25</v>
      </c>
      <c r="I650" s="249"/>
      <c r="J650" s="245"/>
      <c r="K650" s="245"/>
      <c r="L650" s="250"/>
      <c r="M650" s="251"/>
      <c r="N650" s="252"/>
      <c r="O650" s="252"/>
      <c r="P650" s="252"/>
      <c r="Q650" s="252"/>
      <c r="R650" s="252"/>
      <c r="S650" s="252"/>
      <c r="T650" s="253"/>
      <c r="U650" s="13"/>
      <c r="V650" s="13"/>
      <c r="W650" s="13"/>
      <c r="X650" s="13"/>
      <c r="Y650" s="13"/>
      <c r="Z650" s="13"/>
      <c r="AA650" s="13"/>
      <c r="AB650" s="13"/>
      <c r="AC650" s="13"/>
      <c r="AD650" s="13"/>
      <c r="AE650" s="13"/>
      <c r="AT650" s="254" t="s">
        <v>201</v>
      </c>
      <c r="AU650" s="254" t="s">
        <v>131</v>
      </c>
      <c r="AV650" s="13" t="s">
        <v>131</v>
      </c>
      <c r="AW650" s="13" t="s">
        <v>32</v>
      </c>
      <c r="AX650" s="13" t="s">
        <v>76</v>
      </c>
      <c r="AY650" s="254" t="s">
        <v>122</v>
      </c>
    </row>
    <row r="651" s="13" customFormat="1">
      <c r="A651" s="13"/>
      <c r="B651" s="244"/>
      <c r="C651" s="245"/>
      <c r="D651" s="232" t="s">
        <v>201</v>
      </c>
      <c r="E651" s="246" t="s">
        <v>1</v>
      </c>
      <c r="F651" s="247" t="s">
        <v>814</v>
      </c>
      <c r="G651" s="245"/>
      <c r="H651" s="248">
        <v>3.6000000000000001</v>
      </c>
      <c r="I651" s="249"/>
      <c r="J651" s="245"/>
      <c r="K651" s="245"/>
      <c r="L651" s="250"/>
      <c r="M651" s="251"/>
      <c r="N651" s="252"/>
      <c r="O651" s="252"/>
      <c r="P651" s="252"/>
      <c r="Q651" s="252"/>
      <c r="R651" s="252"/>
      <c r="S651" s="252"/>
      <c r="T651" s="253"/>
      <c r="U651" s="13"/>
      <c r="V651" s="13"/>
      <c r="W651" s="13"/>
      <c r="X651" s="13"/>
      <c r="Y651" s="13"/>
      <c r="Z651" s="13"/>
      <c r="AA651" s="13"/>
      <c r="AB651" s="13"/>
      <c r="AC651" s="13"/>
      <c r="AD651" s="13"/>
      <c r="AE651" s="13"/>
      <c r="AT651" s="254" t="s">
        <v>201</v>
      </c>
      <c r="AU651" s="254" t="s">
        <v>131</v>
      </c>
      <c r="AV651" s="13" t="s">
        <v>131</v>
      </c>
      <c r="AW651" s="13" t="s">
        <v>32</v>
      </c>
      <c r="AX651" s="13" t="s">
        <v>76</v>
      </c>
      <c r="AY651" s="254" t="s">
        <v>122</v>
      </c>
    </row>
    <row r="652" s="13" customFormat="1">
      <c r="A652" s="13"/>
      <c r="B652" s="244"/>
      <c r="C652" s="245"/>
      <c r="D652" s="232" t="s">
        <v>201</v>
      </c>
      <c r="E652" s="246" t="s">
        <v>1</v>
      </c>
      <c r="F652" s="247" t="s">
        <v>390</v>
      </c>
      <c r="G652" s="245"/>
      <c r="H652" s="248">
        <v>2</v>
      </c>
      <c r="I652" s="249"/>
      <c r="J652" s="245"/>
      <c r="K652" s="245"/>
      <c r="L652" s="250"/>
      <c r="M652" s="251"/>
      <c r="N652" s="252"/>
      <c r="O652" s="252"/>
      <c r="P652" s="252"/>
      <c r="Q652" s="252"/>
      <c r="R652" s="252"/>
      <c r="S652" s="252"/>
      <c r="T652" s="253"/>
      <c r="U652" s="13"/>
      <c r="V652" s="13"/>
      <c r="W652" s="13"/>
      <c r="X652" s="13"/>
      <c r="Y652" s="13"/>
      <c r="Z652" s="13"/>
      <c r="AA652" s="13"/>
      <c r="AB652" s="13"/>
      <c r="AC652" s="13"/>
      <c r="AD652" s="13"/>
      <c r="AE652" s="13"/>
      <c r="AT652" s="254" t="s">
        <v>201</v>
      </c>
      <c r="AU652" s="254" t="s">
        <v>131</v>
      </c>
      <c r="AV652" s="13" t="s">
        <v>131</v>
      </c>
      <c r="AW652" s="13" t="s">
        <v>32</v>
      </c>
      <c r="AX652" s="13" t="s">
        <v>76</v>
      </c>
      <c r="AY652" s="254" t="s">
        <v>122</v>
      </c>
    </row>
    <row r="653" s="13" customFormat="1">
      <c r="A653" s="13"/>
      <c r="B653" s="244"/>
      <c r="C653" s="245"/>
      <c r="D653" s="232" t="s">
        <v>201</v>
      </c>
      <c r="E653" s="246" t="s">
        <v>1</v>
      </c>
      <c r="F653" s="247" t="s">
        <v>391</v>
      </c>
      <c r="G653" s="245"/>
      <c r="H653" s="248">
        <v>4.5</v>
      </c>
      <c r="I653" s="249"/>
      <c r="J653" s="245"/>
      <c r="K653" s="245"/>
      <c r="L653" s="250"/>
      <c r="M653" s="251"/>
      <c r="N653" s="252"/>
      <c r="O653" s="252"/>
      <c r="P653" s="252"/>
      <c r="Q653" s="252"/>
      <c r="R653" s="252"/>
      <c r="S653" s="252"/>
      <c r="T653" s="253"/>
      <c r="U653" s="13"/>
      <c r="V653" s="13"/>
      <c r="W653" s="13"/>
      <c r="X653" s="13"/>
      <c r="Y653" s="13"/>
      <c r="Z653" s="13"/>
      <c r="AA653" s="13"/>
      <c r="AB653" s="13"/>
      <c r="AC653" s="13"/>
      <c r="AD653" s="13"/>
      <c r="AE653" s="13"/>
      <c r="AT653" s="254" t="s">
        <v>201</v>
      </c>
      <c r="AU653" s="254" t="s">
        <v>131</v>
      </c>
      <c r="AV653" s="13" t="s">
        <v>131</v>
      </c>
      <c r="AW653" s="13" t="s">
        <v>32</v>
      </c>
      <c r="AX653" s="13" t="s">
        <v>76</v>
      </c>
      <c r="AY653" s="254" t="s">
        <v>122</v>
      </c>
    </row>
    <row r="654" s="13" customFormat="1">
      <c r="A654" s="13"/>
      <c r="B654" s="244"/>
      <c r="C654" s="245"/>
      <c r="D654" s="232" t="s">
        <v>201</v>
      </c>
      <c r="E654" s="246" t="s">
        <v>1</v>
      </c>
      <c r="F654" s="247" t="s">
        <v>389</v>
      </c>
      <c r="G654" s="245"/>
      <c r="H654" s="248">
        <v>1.3999999999999999</v>
      </c>
      <c r="I654" s="249"/>
      <c r="J654" s="245"/>
      <c r="K654" s="245"/>
      <c r="L654" s="250"/>
      <c r="M654" s="251"/>
      <c r="N654" s="252"/>
      <c r="O654" s="252"/>
      <c r="P654" s="252"/>
      <c r="Q654" s="252"/>
      <c r="R654" s="252"/>
      <c r="S654" s="252"/>
      <c r="T654" s="253"/>
      <c r="U654" s="13"/>
      <c r="V654" s="13"/>
      <c r="W654" s="13"/>
      <c r="X654" s="13"/>
      <c r="Y654" s="13"/>
      <c r="Z654" s="13"/>
      <c r="AA654" s="13"/>
      <c r="AB654" s="13"/>
      <c r="AC654" s="13"/>
      <c r="AD654" s="13"/>
      <c r="AE654" s="13"/>
      <c r="AT654" s="254" t="s">
        <v>201</v>
      </c>
      <c r="AU654" s="254" t="s">
        <v>131</v>
      </c>
      <c r="AV654" s="13" t="s">
        <v>131</v>
      </c>
      <c r="AW654" s="13" t="s">
        <v>32</v>
      </c>
      <c r="AX654" s="13" t="s">
        <v>76</v>
      </c>
      <c r="AY654" s="254" t="s">
        <v>122</v>
      </c>
    </row>
    <row r="655" s="14" customFormat="1">
      <c r="A655" s="14"/>
      <c r="B655" s="255"/>
      <c r="C655" s="256"/>
      <c r="D655" s="232" t="s">
        <v>201</v>
      </c>
      <c r="E655" s="257" t="s">
        <v>1</v>
      </c>
      <c r="F655" s="258" t="s">
        <v>211</v>
      </c>
      <c r="G655" s="256"/>
      <c r="H655" s="259">
        <v>48.75</v>
      </c>
      <c r="I655" s="260"/>
      <c r="J655" s="256"/>
      <c r="K655" s="256"/>
      <c r="L655" s="261"/>
      <c r="M655" s="262"/>
      <c r="N655" s="263"/>
      <c r="O655" s="263"/>
      <c r="P655" s="263"/>
      <c r="Q655" s="263"/>
      <c r="R655" s="263"/>
      <c r="S655" s="263"/>
      <c r="T655" s="264"/>
      <c r="U655" s="14"/>
      <c r="V655" s="14"/>
      <c r="W655" s="14"/>
      <c r="X655" s="14"/>
      <c r="Y655" s="14"/>
      <c r="Z655" s="14"/>
      <c r="AA655" s="14"/>
      <c r="AB655" s="14"/>
      <c r="AC655" s="14"/>
      <c r="AD655" s="14"/>
      <c r="AE655" s="14"/>
      <c r="AT655" s="265" t="s">
        <v>201</v>
      </c>
      <c r="AU655" s="265" t="s">
        <v>131</v>
      </c>
      <c r="AV655" s="14" t="s">
        <v>142</v>
      </c>
      <c r="AW655" s="14" t="s">
        <v>32</v>
      </c>
      <c r="AX655" s="14" t="s">
        <v>83</v>
      </c>
      <c r="AY655" s="265" t="s">
        <v>122</v>
      </c>
    </row>
    <row r="656" s="2" customFormat="1" ht="21.75" customHeight="1">
      <c r="A656" s="39"/>
      <c r="B656" s="40"/>
      <c r="C656" s="219" t="s">
        <v>815</v>
      </c>
      <c r="D656" s="219" t="s">
        <v>125</v>
      </c>
      <c r="E656" s="220" t="s">
        <v>816</v>
      </c>
      <c r="F656" s="221" t="s">
        <v>817</v>
      </c>
      <c r="G656" s="222" t="s">
        <v>255</v>
      </c>
      <c r="H656" s="223">
        <v>161.80000000000001</v>
      </c>
      <c r="I656" s="224"/>
      <c r="J656" s="225">
        <f>ROUND(I656*H656,2)</f>
        <v>0</v>
      </c>
      <c r="K656" s="221" t="s">
        <v>194</v>
      </c>
      <c r="L656" s="45"/>
      <c r="M656" s="226" t="s">
        <v>1</v>
      </c>
      <c r="N656" s="227" t="s">
        <v>42</v>
      </c>
      <c r="O656" s="92"/>
      <c r="P656" s="228">
        <f>O656*H656</f>
        <v>0</v>
      </c>
      <c r="Q656" s="228">
        <v>0</v>
      </c>
      <c r="R656" s="228">
        <f>Q656*H656</f>
        <v>0</v>
      </c>
      <c r="S656" s="228">
        <v>0.0022300000000000002</v>
      </c>
      <c r="T656" s="229">
        <f>S656*H656</f>
        <v>0.36081400000000008</v>
      </c>
      <c r="U656" s="39"/>
      <c r="V656" s="39"/>
      <c r="W656" s="39"/>
      <c r="X656" s="39"/>
      <c r="Y656" s="39"/>
      <c r="Z656" s="39"/>
      <c r="AA656" s="39"/>
      <c r="AB656" s="39"/>
      <c r="AC656" s="39"/>
      <c r="AD656" s="39"/>
      <c r="AE656" s="39"/>
      <c r="AR656" s="230" t="s">
        <v>338</v>
      </c>
      <c r="AT656" s="230" t="s">
        <v>125</v>
      </c>
      <c r="AU656" s="230" t="s">
        <v>131</v>
      </c>
      <c r="AY656" s="18" t="s">
        <v>122</v>
      </c>
      <c r="BE656" s="231">
        <f>IF(N656="základní",J656,0)</f>
        <v>0</v>
      </c>
      <c r="BF656" s="231">
        <f>IF(N656="snížená",J656,0)</f>
        <v>0</v>
      </c>
      <c r="BG656" s="231">
        <f>IF(N656="zákl. přenesená",J656,0)</f>
        <v>0</v>
      </c>
      <c r="BH656" s="231">
        <f>IF(N656="sníž. přenesená",J656,0)</f>
        <v>0</v>
      </c>
      <c r="BI656" s="231">
        <f>IF(N656="nulová",J656,0)</f>
        <v>0</v>
      </c>
      <c r="BJ656" s="18" t="s">
        <v>131</v>
      </c>
      <c r="BK656" s="231">
        <f>ROUND(I656*H656,2)</f>
        <v>0</v>
      </c>
      <c r="BL656" s="18" t="s">
        <v>338</v>
      </c>
      <c r="BM656" s="230" t="s">
        <v>818</v>
      </c>
    </row>
    <row r="657" s="2" customFormat="1">
      <c r="A657" s="39"/>
      <c r="B657" s="40"/>
      <c r="C657" s="41"/>
      <c r="D657" s="232" t="s">
        <v>133</v>
      </c>
      <c r="E657" s="41"/>
      <c r="F657" s="233" t="s">
        <v>819</v>
      </c>
      <c r="G657" s="41"/>
      <c r="H657" s="41"/>
      <c r="I657" s="234"/>
      <c r="J657" s="41"/>
      <c r="K657" s="41"/>
      <c r="L657" s="45"/>
      <c r="M657" s="235"/>
      <c r="N657" s="236"/>
      <c r="O657" s="92"/>
      <c r="P657" s="92"/>
      <c r="Q657" s="92"/>
      <c r="R657" s="92"/>
      <c r="S657" s="92"/>
      <c r="T657" s="93"/>
      <c r="U657" s="39"/>
      <c r="V657" s="39"/>
      <c r="W657" s="39"/>
      <c r="X657" s="39"/>
      <c r="Y657" s="39"/>
      <c r="Z657" s="39"/>
      <c r="AA657" s="39"/>
      <c r="AB657" s="39"/>
      <c r="AC657" s="39"/>
      <c r="AD657" s="39"/>
      <c r="AE657" s="39"/>
      <c r="AT657" s="18" t="s">
        <v>133</v>
      </c>
      <c r="AU657" s="18" t="s">
        <v>131</v>
      </c>
    </row>
    <row r="658" s="2" customFormat="1">
      <c r="A658" s="39"/>
      <c r="B658" s="40"/>
      <c r="C658" s="41"/>
      <c r="D658" s="241" t="s">
        <v>197</v>
      </c>
      <c r="E658" s="41"/>
      <c r="F658" s="242" t="s">
        <v>820</v>
      </c>
      <c r="G658" s="41"/>
      <c r="H658" s="41"/>
      <c r="I658" s="234"/>
      <c r="J658" s="41"/>
      <c r="K658" s="41"/>
      <c r="L658" s="45"/>
      <c r="M658" s="235"/>
      <c r="N658" s="236"/>
      <c r="O658" s="92"/>
      <c r="P658" s="92"/>
      <c r="Q658" s="92"/>
      <c r="R658" s="92"/>
      <c r="S658" s="92"/>
      <c r="T658" s="93"/>
      <c r="U658" s="39"/>
      <c r="V658" s="39"/>
      <c r="W658" s="39"/>
      <c r="X658" s="39"/>
      <c r="Y658" s="39"/>
      <c r="Z658" s="39"/>
      <c r="AA658" s="39"/>
      <c r="AB658" s="39"/>
      <c r="AC658" s="39"/>
      <c r="AD658" s="39"/>
      <c r="AE658" s="39"/>
      <c r="AT658" s="18" t="s">
        <v>197</v>
      </c>
      <c r="AU658" s="18" t="s">
        <v>131</v>
      </c>
    </row>
    <row r="659" s="13" customFormat="1">
      <c r="A659" s="13"/>
      <c r="B659" s="244"/>
      <c r="C659" s="245"/>
      <c r="D659" s="232" t="s">
        <v>201</v>
      </c>
      <c r="E659" s="246" t="s">
        <v>1</v>
      </c>
      <c r="F659" s="247" t="s">
        <v>494</v>
      </c>
      <c r="G659" s="245"/>
      <c r="H659" s="248">
        <v>161.80000000000001</v>
      </c>
      <c r="I659" s="249"/>
      <c r="J659" s="245"/>
      <c r="K659" s="245"/>
      <c r="L659" s="250"/>
      <c r="M659" s="251"/>
      <c r="N659" s="252"/>
      <c r="O659" s="252"/>
      <c r="P659" s="252"/>
      <c r="Q659" s="252"/>
      <c r="R659" s="252"/>
      <c r="S659" s="252"/>
      <c r="T659" s="253"/>
      <c r="U659" s="13"/>
      <c r="V659" s="13"/>
      <c r="W659" s="13"/>
      <c r="X659" s="13"/>
      <c r="Y659" s="13"/>
      <c r="Z659" s="13"/>
      <c r="AA659" s="13"/>
      <c r="AB659" s="13"/>
      <c r="AC659" s="13"/>
      <c r="AD659" s="13"/>
      <c r="AE659" s="13"/>
      <c r="AT659" s="254" t="s">
        <v>201</v>
      </c>
      <c r="AU659" s="254" t="s">
        <v>131</v>
      </c>
      <c r="AV659" s="13" t="s">
        <v>131</v>
      </c>
      <c r="AW659" s="13" t="s">
        <v>32</v>
      </c>
      <c r="AX659" s="13" t="s">
        <v>83</v>
      </c>
      <c r="AY659" s="254" t="s">
        <v>122</v>
      </c>
    </row>
    <row r="660" s="2" customFormat="1" ht="16.5" customHeight="1">
      <c r="A660" s="39"/>
      <c r="B660" s="40"/>
      <c r="C660" s="219" t="s">
        <v>821</v>
      </c>
      <c r="D660" s="219" t="s">
        <v>125</v>
      </c>
      <c r="E660" s="220" t="s">
        <v>822</v>
      </c>
      <c r="F660" s="221" t="s">
        <v>823</v>
      </c>
      <c r="G660" s="222" t="s">
        <v>255</v>
      </c>
      <c r="H660" s="223">
        <v>101.715</v>
      </c>
      <c r="I660" s="224"/>
      <c r="J660" s="225">
        <f>ROUND(I660*H660,2)</f>
        <v>0</v>
      </c>
      <c r="K660" s="221" t="s">
        <v>194</v>
      </c>
      <c r="L660" s="45"/>
      <c r="M660" s="226" t="s">
        <v>1</v>
      </c>
      <c r="N660" s="227" t="s">
        <v>42</v>
      </c>
      <c r="O660" s="92"/>
      <c r="P660" s="228">
        <f>O660*H660</f>
        <v>0</v>
      </c>
      <c r="Q660" s="228">
        <v>0</v>
      </c>
      <c r="R660" s="228">
        <f>Q660*H660</f>
        <v>0</v>
      </c>
      <c r="S660" s="228">
        <v>0.0039399999999999999</v>
      </c>
      <c r="T660" s="229">
        <f>S660*H660</f>
        <v>0.40075710000000003</v>
      </c>
      <c r="U660" s="39"/>
      <c r="V660" s="39"/>
      <c r="W660" s="39"/>
      <c r="X660" s="39"/>
      <c r="Y660" s="39"/>
      <c r="Z660" s="39"/>
      <c r="AA660" s="39"/>
      <c r="AB660" s="39"/>
      <c r="AC660" s="39"/>
      <c r="AD660" s="39"/>
      <c r="AE660" s="39"/>
      <c r="AR660" s="230" t="s">
        <v>338</v>
      </c>
      <c r="AT660" s="230" t="s">
        <v>125</v>
      </c>
      <c r="AU660" s="230" t="s">
        <v>131</v>
      </c>
      <c r="AY660" s="18" t="s">
        <v>122</v>
      </c>
      <c r="BE660" s="231">
        <f>IF(N660="základní",J660,0)</f>
        <v>0</v>
      </c>
      <c r="BF660" s="231">
        <f>IF(N660="snížená",J660,0)</f>
        <v>0</v>
      </c>
      <c r="BG660" s="231">
        <f>IF(N660="zákl. přenesená",J660,0)</f>
        <v>0</v>
      </c>
      <c r="BH660" s="231">
        <f>IF(N660="sníž. přenesená",J660,0)</f>
        <v>0</v>
      </c>
      <c r="BI660" s="231">
        <f>IF(N660="nulová",J660,0)</f>
        <v>0</v>
      </c>
      <c r="BJ660" s="18" t="s">
        <v>131</v>
      </c>
      <c r="BK660" s="231">
        <f>ROUND(I660*H660,2)</f>
        <v>0</v>
      </c>
      <c r="BL660" s="18" t="s">
        <v>338</v>
      </c>
      <c r="BM660" s="230" t="s">
        <v>824</v>
      </c>
    </row>
    <row r="661" s="2" customFormat="1">
      <c r="A661" s="39"/>
      <c r="B661" s="40"/>
      <c r="C661" s="41"/>
      <c r="D661" s="232" t="s">
        <v>133</v>
      </c>
      <c r="E661" s="41"/>
      <c r="F661" s="233" t="s">
        <v>825</v>
      </c>
      <c r="G661" s="41"/>
      <c r="H661" s="41"/>
      <c r="I661" s="234"/>
      <c r="J661" s="41"/>
      <c r="K661" s="41"/>
      <c r="L661" s="45"/>
      <c r="M661" s="235"/>
      <c r="N661" s="236"/>
      <c r="O661" s="92"/>
      <c r="P661" s="92"/>
      <c r="Q661" s="92"/>
      <c r="R661" s="92"/>
      <c r="S661" s="92"/>
      <c r="T661" s="93"/>
      <c r="U661" s="39"/>
      <c r="V661" s="39"/>
      <c r="W661" s="39"/>
      <c r="X661" s="39"/>
      <c r="Y661" s="39"/>
      <c r="Z661" s="39"/>
      <c r="AA661" s="39"/>
      <c r="AB661" s="39"/>
      <c r="AC661" s="39"/>
      <c r="AD661" s="39"/>
      <c r="AE661" s="39"/>
      <c r="AT661" s="18" t="s">
        <v>133</v>
      </c>
      <c r="AU661" s="18" t="s">
        <v>131</v>
      </c>
    </row>
    <row r="662" s="2" customFormat="1">
      <c r="A662" s="39"/>
      <c r="B662" s="40"/>
      <c r="C662" s="41"/>
      <c r="D662" s="241" t="s">
        <v>197</v>
      </c>
      <c r="E662" s="41"/>
      <c r="F662" s="242" t="s">
        <v>826</v>
      </c>
      <c r="G662" s="41"/>
      <c r="H662" s="41"/>
      <c r="I662" s="234"/>
      <c r="J662" s="41"/>
      <c r="K662" s="41"/>
      <c r="L662" s="45"/>
      <c r="M662" s="235"/>
      <c r="N662" s="236"/>
      <c r="O662" s="92"/>
      <c r="P662" s="92"/>
      <c r="Q662" s="92"/>
      <c r="R662" s="92"/>
      <c r="S662" s="92"/>
      <c r="T662" s="93"/>
      <c r="U662" s="39"/>
      <c r="V662" s="39"/>
      <c r="W662" s="39"/>
      <c r="X662" s="39"/>
      <c r="Y662" s="39"/>
      <c r="Z662" s="39"/>
      <c r="AA662" s="39"/>
      <c r="AB662" s="39"/>
      <c r="AC662" s="39"/>
      <c r="AD662" s="39"/>
      <c r="AE662" s="39"/>
      <c r="AT662" s="18" t="s">
        <v>197</v>
      </c>
      <c r="AU662" s="18" t="s">
        <v>131</v>
      </c>
    </row>
    <row r="663" s="13" customFormat="1">
      <c r="A663" s="13"/>
      <c r="B663" s="244"/>
      <c r="C663" s="245"/>
      <c r="D663" s="232" t="s">
        <v>201</v>
      </c>
      <c r="E663" s="246" t="s">
        <v>1</v>
      </c>
      <c r="F663" s="247" t="s">
        <v>827</v>
      </c>
      <c r="G663" s="245"/>
      <c r="H663" s="248">
        <v>101.715</v>
      </c>
      <c r="I663" s="249"/>
      <c r="J663" s="245"/>
      <c r="K663" s="245"/>
      <c r="L663" s="250"/>
      <c r="M663" s="251"/>
      <c r="N663" s="252"/>
      <c r="O663" s="252"/>
      <c r="P663" s="252"/>
      <c r="Q663" s="252"/>
      <c r="R663" s="252"/>
      <c r="S663" s="252"/>
      <c r="T663" s="253"/>
      <c r="U663" s="13"/>
      <c r="V663" s="13"/>
      <c r="W663" s="13"/>
      <c r="X663" s="13"/>
      <c r="Y663" s="13"/>
      <c r="Z663" s="13"/>
      <c r="AA663" s="13"/>
      <c r="AB663" s="13"/>
      <c r="AC663" s="13"/>
      <c r="AD663" s="13"/>
      <c r="AE663" s="13"/>
      <c r="AT663" s="254" t="s">
        <v>201</v>
      </c>
      <c r="AU663" s="254" t="s">
        <v>131</v>
      </c>
      <c r="AV663" s="13" t="s">
        <v>131</v>
      </c>
      <c r="AW663" s="13" t="s">
        <v>32</v>
      </c>
      <c r="AX663" s="13" t="s">
        <v>83</v>
      </c>
      <c r="AY663" s="254" t="s">
        <v>122</v>
      </c>
    </row>
    <row r="664" s="2" customFormat="1" ht="37.8" customHeight="1">
      <c r="A664" s="39"/>
      <c r="B664" s="40"/>
      <c r="C664" s="219" t="s">
        <v>828</v>
      </c>
      <c r="D664" s="219" t="s">
        <v>125</v>
      </c>
      <c r="E664" s="220" t="s">
        <v>829</v>
      </c>
      <c r="F664" s="221" t="s">
        <v>830</v>
      </c>
      <c r="G664" s="222" t="s">
        <v>255</v>
      </c>
      <c r="H664" s="223">
        <v>48.75</v>
      </c>
      <c r="I664" s="224"/>
      <c r="J664" s="225">
        <f>ROUND(I664*H664,2)</f>
        <v>0</v>
      </c>
      <c r="K664" s="221" t="s">
        <v>194</v>
      </c>
      <c r="L664" s="45"/>
      <c r="M664" s="226" t="s">
        <v>1</v>
      </c>
      <c r="N664" s="227" t="s">
        <v>42</v>
      </c>
      <c r="O664" s="92"/>
      <c r="P664" s="228">
        <f>O664*H664</f>
        <v>0</v>
      </c>
      <c r="Q664" s="228">
        <v>0.0014599999999999999</v>
      </c>
      <c r="R664" s="228">
        <f>Q664*H664</f>
        <v>0.071175000000000002</v>
      </c>
      <c r="S664" s="228">
        <v>0</v>
      </c>
      <c r="T664" s="229">
        <f>S664*H664</f>
        <v>0</v>
      </c>
      <c r="U664" s="39"/>
      <c r="V664" s="39"/>
      <c r="W664" s="39"/>
      <c r="X664" s="39"/>
      <c r="Y664" s="39"/>
      <c r="Z664" s="39"/>
      <c r="AA664" s="39"/>
      <c r="AB664" s="39"/>
      <c r="AC664" s="39"/>
      <c r="AD664" s="39"/>
      <c r="AE664" s="39"/>
      <c r="AR664" s="230" t="s">
        <v>338</v>
      </c>
      <c r="AT664" s="230" t="s">
        <v>125</v>
      </c>
      <c r="AU664" s="230" t="s">
        <v>131</v>
      </c>
      <c r="AY664" s="18" t="s">
        <v>122</v>
      </c>
      <c r="BE664" s="231">
        <f>IF(N664="základní",J664,0)</f>
        <v>0</v>
      </c>
      <c r="BF664" s="231">
        <f>IF(N664="snížená",J664,0)</f>
        <v>0</v>
      </c>
      <c r="BG664" s="231">
        <f>IF(N664="zákl. přenesená",J664,0)</f>
        <v>0</v>
      </c>
      <c r="BH664" s="231">
        <f>IF(N664="sníž. přenesená",J664,0)</f>
        <v>0</v>
      </c>
      <c r="BI664" s="231">
        <f>IF(N664="nulová",J664,0)</f>
        <v>0</v>
      </c>
      <c r="BJ664" s="18" t="s">
        <v>131</v>
      </c>
      <c r="BK664" s="231">
        <f>ROUND(I664*H664,2)</f>
        <v>0</v>
      </c>
      <c r="BL664" s="18" t="s">
        <v>338</v>
      </c>
      <c r="BM664" s="230" t="s">
        <v>831</v>
      </c>
    </row>
    <row r="665" s="2" customFormat="1">
      <c r="A665" s="39"/>
      <c r="B665" s="40"/>
      <c r="C665" s="41"/>
      <c r="D665" s="232" t="s">
        <v>133</v>
      </c>
      <c r="E665" s="41"/>
      <c r="F665" s="233" t="s">
        <v>832</v>
      </c>
      <c r="G665" s="41"/>
      <c r="H665" s="41"/>
      <c r="I665" s="234"/>
      <c r="J665" s="41"/>
      <c r="K665" s="41"/>
      <c r="L665" s="45"/>
      <c r="M665" s="235"/>
      <c r="N665" s="236"/>
      <c r="O665" s="92"/>
      <c r="P665" s="92"/>
      <c r="Q665" s="92"/>
      <c r="R665" s="92"/>
      <c r="S665" s="92"/>
      <c r="T665" s="93"/>
      <c r="U665" s="39"/>
      <c r="V665" s="39"/>
      <c r="W665" s="39"/>
      <c r="X665" s="39"/>
      <c r="Y665" s="39"/>
      <c r="Z665" s="39"/>
      <c r="AA665" s="39"/>
      <c r="AB665" s="39"/>
      <c r="AC665" s="39"/>
      <c r="AD665" s="39"/>
      <c r="AE665" s="39"/>
      <c r="AT665" s="18" t="s">
        <v>133</v>
      </c>
      <c r="AU665" s="18" t="s">
        <v>131</v>
      </c>
    </row>
    <row r="666" s="2" customFormat="1">
      <c r="A666" s="39"/>
      <c r="B666" s="40"/>
      <c r="C666" s="41"/>
      <c r="D666" s="241" t="s">
        <v>197</v>
      </c>
      <c r="E666" s="41"/>
      <c r="F666" s="242" t="s">
        <v>833</v>
      </c>
      <c r="G666" s="41"/>
      <c r="H666" s="41"/>
      <c r="I666" s="234"/>
      <c r="J666" s="41"/>
      <c r="K666" s="41"/>
      <c r="L666" s="45"/>
      <c r="M666" s="235"/>
      <c r="N666" s="236"/>
      <c r="O666" s="92"/>
      <c r="P666" s="92"/>
      <c r="Q666" s="92"/>
      <c r="R666" s="92"/>
      <c r="S666" s="92"/>
      <c r="T666" s="93"/>
      <c r="U666" s="39"/>
      <c r="V666" s="39"/>
      <c r="W666" s="39"/>
      <c r="X666" s="39"/>
      <c r="Y666" s="39"/>
      <c r="Z666" s="39"/>
      <c r="AA666" s="39"/>
      <c r="AB666" s="39"/>
      <c r="AC666" s="39"/>
      <c r="AD666" s="39"/>
      <c r="AE666" s="39"/>
      <c r="AT666" s="18" t="s">
        <v>197</v>
      </c>
      <c r="AU666" s="18" t="s">
        <v>131</v>
      </c>
    </row>
    <row r="667" s="2" customFormat="1" ht="24.15" customHeight="1">
      <c r="A667" s="39"/>
      <c r="B667" s="40"/>
      <c r="C667" s="219" t="s">
        <v>834</v>
      </c>
      <c r="D667" s="219" t="s">
        <v>125</v>
      </c>
      <c r="E667" s="220" t="s">
        <v>835</v>
      </c>
      <c r="F667" s="221" t="s">
        <v>836</v>
      </c>
      <c r="G667" s="222" t="s">
        <v>255</v>
      </c>
      <c r="H667" s="223">
        <v>80.019999999999996</v>
      </c>
      <c r="I667" s="224"/>
      <c r="J667" s="225">
        <f>ROUND(I667*H667,2)</f>
        <v>0</v>
      </c>
      <c r="K667" s="221" t="s">
        <v>194</v>
      </c>
      <c r="L667" s="45"/>
      <c r="M667" s="226" t="s">
        <v>1</v>
      </c>
      <c r="N667" s="227" t="s">
        <v>42</v>
      </c>
      <c r="O667" s="92"/>
      <c r="P667" s="228">
        <f>O667*H667</f>
        <v>0</v>
      </c>
      <c r="Q667" s="228">
        <v>0.0010499999999999999</v>
      </c>
      <c r="R667" s="228">
        <f>Q667*H667</f>
        <v>0.084020999999999985</v>
      </c>
      <c r="S667" s="228">
        <v>0</v>
      </c>
      <c r="T667" s="229">
        <f>S667*H667</f>
        <v>0</v>
      </c>
      <c r="U667" s="39"/>
      <c r="V667" s="39"/>
      <c r="W667" s="39"/>
      <c r="X667" s="39"/>
      <c r="Y667" s="39"/>
      <c r="Z667" s="39"/>
      <c r="AA667" s="39"/>
      <c r="AB667" s="39"/>
      <c r="AC667" s="39"/>
      <c r="AD667" s="39"/>
      <c r="AE667" s="39"/>
      <c r="AR667" s="230" t="s">
        <v>338</v>
      </c>
      <c r="AT667" s="230" t="s">
        <v>125</v>
      </c>
      <c r="AU667" s="230" t="s">
        <v>131</v>
      </c>
      <c r="AY667" s="18" t="s">
        <v>122</v>
      </c>
      <c r="BE667" s="231">
        <f>IF(N667="základní",J667,0)</f>
        <v>0</v>
      </c>
      <c r="BF667" s="231">
        <f>IF(N667="snížená",J667,0)</f>
        <v>0</v>
      </c>
      <c r="BG667" s="231">
        <f>IF(N667="zákl. přenesená",J667,0)</f>
        <v>0</v>
      </c>
      <c r="BH667" s="231">
        <f>IF(N667="sníž. přenesená",J667,0)</f>
        <v>0</v>
      </c>
      <c r="BI667" s="231">
        <f>IF(N667="nulová",J667,0)</f>
        <v>0</v>
      </c>
      <c r="BJ667" s="18" t="s">
        <v>131</v>
      </c>
      <c r="BK667" s="231">
        <f>ROUND(I667*H667,2)</f>
        <v>0</v>
      </c>
      <c r="BL667" s="18" t="s">
        <v>338</v>
      </c>
      <c r="BM667" s="230" t="s">
        <v>837</v>
      </c>
    </row>
    <row r="668" s="2" customFormat="1">
      <c r="A668" s="39"/>
      <c r="B668" s="40"/>
      <c r="C668" s="41"/>
      <c r="D668" s="232" t="s">
        <v>133</v>
      </c>
      <c r="E668" s="41"/>
      <c r="F668" s="233" t="s">
        <v>838</v>
      </c>
      <c r="G668" s="41"/>
      <c r="H668" s="41"/>
      <c r="I668" s="234"/>
      <c r="J668" s="41"/>
      <c r="K668" s="41"/>
      <c r="L668" s="45"/>
      <c r="M668" s="235"/>
      <c r="N668" s="236"/>
      <c r="O668" s="92"/>
      <c r="P668" s="92"/>
      <c r="Q668" s="92"/>
      <c r="R668" s="92"/>
      <c r="S668" s="92"/>
      <c r="T668" s="93"/>
      <c r="U668" s="39"/>
      <c r="V668" s="39"/>
      <c r="W668" s="39"/>
      <c r="X668" s="39"/>
      <c r="Y668" s="39"/>
      <c r="Z668" s="39"/>
      <c r="AA668" s="39"/>
      <c r="AB668" s="39"/>
      <c r="AC668" s="39"/>
      <c r="AD668" s="39"/>
      <c r="AE668" s="39"/>
      <c r="AT668" s="18" t="s">
        <v>133</v>
      </c>
      <c r="AU668" s="18" t="s">
        <v>131</v>
      </c>
    </row>
    <row r="669" s="2" customFormat="1">
      <c r="A669" s="39"/>
      <c r="B669" s="40"/>
      <c r="C669" s="41"/>
      <c r="D669" s="241" t="s">
        <v>197</v>
      </c>
      <c r="E669" s="41"/>
      <c r="F669" s="242" t="s">
        <v>839</v>
      </c>
      <c r="G669" s="41"/>
      <c r="H669" s="41"/>
      <c r="I669" s="234"/>
      <c r="J669" s="41"/>
      <c r="K669" s="41"/>
      <c r="L669" s="45"/>
      <c r="M669" s="235"/>
      <c r="N669" s="236"/>
      <c r="O669" s="92"/>
      <c r="P669" s="92"/>
      <c r="Q669" s="92"/>
      <c r="R669" s="92"/>
      <c r="S669" s="92"/>
      <c r="T669" s="93"/>
      <c r="U669" s="39"/>
      <c r="V669" s="39"/>
      <c r="W669" s="39"/>
      <c r="X669" s="39"/>
      <c r="Y669" s="39"/>
      <c r="Z669" s="39"/>
      <c r="AA669" s="39"/>
      <c r="AB669" s="39"/>
      <c r="AC669" s="39"/>
      <c r="AD669" s="39"/>
      <c r="AE669" s="39"/>
      <c r="AT669" s="18" t="s">
        <v>197</v>
      </c>
      <c r="AU669" s="18" t="s">
        <v>131</v>
      </c>
    </row>
    <row r="670" s="2" customFormat="1">
      <c r="A670" s="39"/>
      <c r="B670" s="40"/>
      <c r="C670" s="41"/>
      <c r="D670" s="232" t="s">
        <v>199</v>
      </c>
      <c r="E670" s="41"/>
      <c r="F670" s="243" t="s">
        <v>840</v>
      </c>
      <c r="G670" s="41"/>
      <c r="H670" s="41"/>
      <c r="I670" s="234"/>
      <c r="J670" s="41"/>
      <c r="K670" s="41"/>
      <c r="L670" s="45"/>
      <c r="M670" s="235"/>
      <c r="N670" s="236"/>
      <c r="O670" s="92"/>
      <c r="P670" s="92"/>
      <c r="Q670" s="92"/>
      <c r="R670" s="92"/>
      <c r="S670" s="92"/>
      <c r="T670" s="93"/>
      <c r="U670" s="39"/>
      <c r="V670" s="39"/>
      <c r="W670" s="39"/>
      <c r="X670" s="39"/>
      <c r="Y670" s="39"/>
      <c r="Z670" s="39"/>
      <c r="AA670" s="39"/>
      <c r="AB670" s="39"/>
      <c r="AC670" s="39"/>
      <c r="AD670" s="39"/>
      <c r="AE670" s="39"/>
      <c r="AT670" s="18" t="s">
        <v>199</v>
      </c>
      <c r="AU670" s="18" t="s">
        <v>131</v>
      </c>
    </row>
    <row r="671" s="15" customFormat="1">
      <c r="A671" s="15"/>
      <c r="B671" s="266"/>
      <c r="C671" s="267"/>
      <c r="D671" s="232" t="s">
        <v>201</v>
      </c>
      <c r="E671" s="268" t="s">
        <v>1</v>
      </c>
      <c r="F671" s="269" t="s">
        <v>841</v>
      </c>
      <c r="G671" s="267"/>
      <c r="H671" s="268" t="s">
        <v>1</v>
      </c>
      <c r="I671" s="270"/>
      <c r="J671" s="267"/>
      <c r="K671" s="267"/>
      <c r="L671" s="271"/>
      <c r="M671" s="272"/>
      <c r="N671" s="273"/>
      <c r="O671" s="273"/>
      <c r="P671" s="273"/>
      <c r="Q671" s="273"/>
      <c r="R671" s="273"/>
      <c r="S671" s="273"/>
      <c r="T671" s="274"/>
      <c r="U671" s="15"/>
      <c r="V671" s="15"/>
      <c r="W671" s="15"/>
      <c r="X671" s="15"/>
      <c r="Y671" s="15"/>
      <c r="Z671" s="15"/>
      <c r="AA671" s="15"/>
      <c r="AB671" s="15"/>
      <c r="AC671" s="15"/>
      <c r="AD671" s="15"/>
      <c r="AE671" s="15"/>
      <c r="AT671" s="275" t="s">
        <v>201</v>
      </c>
      <c r="AU671" s="275" t="s">
        <v>131</v>
      </c>
      <c r="AV671" s="15" t="s">
        <v>83</v>
      </c>
      <c r="AW671" s="15" t="s">
        <v>32</v>
      </c>
      <c r="AX671" s="15" t="s">
        <v>76</v>
      </c>
      <c r="AY671" s="275" t="s">
        <v>122</v>
      </c>
    </row>
    <row r="672" s="13" customFormat="1">
      <c r="A672" s="13"/>
      <c r="B672" s="244"/>
      <c r="C672" s="245"/>
      <c r="D672" s="232" t="s">
        <v>201</v>
      </c>
      <c r="E672" s="246" t="s">
        <v>1</v>
      </c>
      <c r="F672" s="247" t="s">
        <v>337</v>
      </c>
      <c r="G672" s="245"/>
      <c r="H672" s="248">
        <v>80.019999999999996</v>
      </c>
      <c r="I672" s="249"/>
      <c r="J672" s="245"/>
      <c r="K672" s="245"/>
      <c r="L672" s="250"/>
      <c r="M672" s="251"/>
      <c r="N672" s="252"/>
      <c r="O672" s="252"/>
      <c r="P672" s="252"/>
      <c r="Q672" s="252"/>
      <c r="R672" s="252"/>
      <c r="S672" s="252"/>
      <c r="T672" s="253"/>
      <c r="U672" s="13"/>
      <c r="V672" s="13"/>
      <c r="W672" s="13"/>
      <c r="X672" s="13"/>
      <c r="Y672" s="13"/>
      <c r="Z672" s="13"/>
      <c r="AA672" s="13"/>
      <c r="AB672" s="13"/>
      <c r="AC672" s="13"/>
      <c r="AD672" s="13"/>
      <c r="AE672" s="13"/>
      <c r="AT672" s="254" t="s">
        <v>201</v>
      </c>
      <c r="AU672" s="254" t="s">
        <v>131</v>
      </c>
      <c r="AV672" s="13" t="s">
        <v>131</v>
      </c>
      <c r="AW672" s="13" t="s">
        <v>32</v>
      </c>
      <c r="AX672" s="13" t="s">
        <v>83</v>
      </c>
      <c r="AY672" s="254" t="s">
        <v>122</v>
      </c>
    </row>
    <row r="673" s="2" customFormat="1" ht="24.15" customHeight="1">
      <c r="A673" s="39"/>
      <c r="B673" s="40"/>
      <c r="C673" s="219" t="s">
        <v>842</v>
      </c>
      <c r="D673" s="219" t="s">
        <v>125</v>
      </c>
      <c r="E673" s="220" t="s">
        <v>843</v>
      </c>
      <c r="F673" s="221" t="s">
        <v>844</v>
      </c>
      <c r="G673" s="222" t="s">
        <v>255</v>
      </c>
      <c r="H673" s="223">
        <v>101.715</v>
      </c>
      <c r="I673" s="224"/>
      <c r="J673" s="225">
        <f>ROUND(I673*H673,2)</f>
        <v>0</v>
      </c>
      <c r="K673" s="221" t="s">
        <v>194</v>
      </c>
      <c r="L673" s="45"/>
      <c r="M673" s="226" t="s">
        <v>1</v>
      </c>
      <c r="N673" s="227" t="s">
        <v>42</v>
      </c>
      <c r="O673" s="92"/>
      <c r="P673" s="228">
        <f>O673*H673</f>
        <v>0</v>
      </c>
      <c r="Q673" s="228">
        <v>0.0022300000000000002</v>
      </c>
      <c r="R673" s="228">
        <f>Q673*H673</f>
        <v>0.22682445000000004</v>
      </c>
      <c r="S673" s="228">
        <v>0</v>
      </c>
      <c r="T673" s="229">
        <f>S673*H673</f>
        <v>0</v>
      </c>
      <c r="U673" s="39"/>
      <c r="V673" s="39"/>
      <c r="W673" s="39"/>
      <c r="X673" s="39"/>
      <c r="Y673" s="39"/>
      <c r="Z673" s="39"/>
      <c r="AA673" s="39"/>
      <c r="AB673" s="39"/>
      <c r="AC673" s="39"/>
      <c r="AD673" s="39"/>
      <c r="AE673" s="39"/>
      <c r="AR673" s="230" t="s">
        <v>338</v>
      </c>
      <c r="AT673" s="230" t="s">
        <v>125</v>
      </c>
      <c r="AU673" s="230" t="s">
        <v>131</v>
      </c>
      <c r="AY673" s="18" t="s">
        <v>122</v>
      </c>
      <c r="BE673" s="231">
        <f>IF(N673="základní",J673,0)</f>
        <v>0</v>
      </c>
      <c r="BF673" s="231">
        <f>IF(N673="snížená",J673,0)</f>
        <v>0</v>
      </c>
      <c r="BG673" s="231">
        <f>IF(N673="zákl. přenesená",J673,0)</f>
        <v>0</v>
      </c>
      <c r="BH673" s="231">
        <f>IF(N673="sníž. přenesená",J673,0)</f>
        <v>0</v>
      </c>
      <c r="BI673" s="231">
        <f>IF(N673="nulová",J673,0)</f>
        <v>0</v>
      </c>
      <c r="BJ673" s="18" t="s">
        <v>131</v>
      </c>
      <c r="BK673" s="231">
        <f>ROUND(I673*H673,2)</f>
        <v>0</v>
      </c>
      <c r="BL673" s="18" t="s">
        <v>338</v>
      </c>
      <c r="BM673" s="230" t="s">
        <v>845</v>
      </c>
    </row>
    <row r="674" s="2" customFormat="1">
      <c r="A674" s="39"/>
      <c r="B674" s="40"/>
      <c r="C674" s="41"/>
      <c r="D674" s="232" t="s">
        <v>133</v>
      </c>
      <c r="E674" s="41"/>
      <c r="F674" s="233" t="s">
        <v>846</v>
      </c>
      <c r="G674" s="41"/>
      <c r="H674" s="41"/>
      <c r="I674" s="234"/>
      <c r="J674" s="41"/>
      <c r="K674" s="41"/>
      <c r="L674" s="45"/>
      <c r="M674" s="235"/>
      <c r="N674" s="236"/>
      <c r="O674" s="92"/>
      <c r="P674" s="92"/>
      <c r="Q674" s="92"/>
      <c r="R674" s="92"/>
      <c r="S674" s="92"/>
      <c r="T674" s="93"/>
      <c r="U674" s="39"/>
      <c r="V674" s="39"/>
      <c r="W674" s="39"/>
      <c r="X674" s="39"/>
      <c r="Y674" s="39"/>
      <c r="Z674" s="39"/>
      <c r="AA674" s="39"/>
      <c r="AB674" s="39"/>
      <c r="AC674" s="39"/>
      <c r="AD674" s="39"/>
      <c r="AE674" s="39"/>
      <c r="AT674" s="18" t="s">
        <v>133</v>
      </c>
      <c r="AU674" s="18" t="s">
        <v>131</v>
      </c>
    </row>
    <row r="675" s="2" customFormat="1">
      <c r="A675" s="39"/>
      <c r="B675" s="40"/>
      <c r="C675" s="41"/>
      <c r="D675" s="241" t="s">
        <v>197</v>
      </c>
      <c r="E675" s="41"/>
      <c r="F675" s="242" t="s">
        <v>847</v>
      </c>
      <c r="G675" s="41"/>
      <c r="H675" s="41"/>
      <c r="I675" s="234"/>
      <c r="J675" s="41"/>
      <c r="K675" s="41"/>
      <c r="L675" s="45"/>
      <c r="M675" s="235"/>
      <c r="N675" s="236"/>
      <c r="O675" s="92"/>
      <c r="P675" s="92"/>
      <c r="Q675" s="92"/>
      <c r="R675" s="92"/>
      <c r="S675" s="92"/>
      <c r="T675" s="93"/>
      <c r="U675" s="39"/>
      <c r="V675" s="39"/>
      <c r="W675" s="39"/>
      <c r="X675" s="39"/>
      <c r="Y675" s="39"/>
      <c r="Z675" s="39"/>
      <c r="AA675" s="39"/>
      <c r="AB675" s="39"/>
      <c r="AC675" s="39"/>
      <c r="AD675" s="39"/>
      <c r="AE675" s="39"/>
      <c r="AT675" s="18" t="s">
        <v>197</v>
      </c>
      <c r="AU675" s="18" t="s">
        <v>131</v>
      </c>
    </row>
    <row r="676" s="2" customFormat="1" ht="24.15" customHeight="1">
      <c r="A676" s="39"/>
      <c r="B676" s="40"/>
      <c r="C676" s="219" t="s">
        <v>848</v>
      </c>
      <c r="D676" s="219" t="s">
        <v>125</v>
      </c>
      <c r="E676" s="220" t="s">
        <v>849</v>
      </c>
      <c r="F676" s="221" t="s">
        <v>850</v>
      </c>
      <c r="G676" s="222" t="s">
        <v>735</v>
      </c>
      <c r="H676" s="297"/>
      <c r="I676" s="224"/>
      <c r="J676" s="225">
        <f>ROUND(I676*H676,2)</f>
        <v>0</v>
      </c>
      <c r="K676" s="221" t="s">
        <v>194</v>
      </c>
      <c r="L676" s="45"/>
      <c r="M676" s="226" t="s">
        <v>1</v>
      </c>
      <c r="N676" s="227" t="s">
        <v>42</v>
      </c>
      <c r="O676" s="92"/>
      <c r="P676" s="228">
        <f>O676*H676</f>
        <v>0</v>
      </c>
      <c r="Q676" s="228">
        <v>0</v>
      </c>
      <c r="R676" s="228">
        <f>Q676*H676</f>
        <v>0</v>
      </c>
      <c r="S676" s="228">
        <v>0</v>
      </c>
      <c r="T676" s="229">
        <f>S676*H676</f>
        <v>0</v>
      </c>
      <c r="U676" s="39"/>
      <c r="V676" s="39"/>
      <c r="W676" s="39"/>
      <c r="X676" s="39"/>
      <c r="Y676" s="39"/>
      <c r="Z676" s="39"/>
      <c r="AA676" s="39"/>
      <c r="AB676" s="39"/>
      <c r="AC676" s="39"/>
      <c r="AD676" s="39"/>
      <c r="AE676" s="39"/>
      <c r="AR676" s="230" t="s">
        <v>338</v>
      </c>
      <c r="AT676" s="230" t="s">
        <v>125</v>
      </c>
      <c r="AU676" s="230" t="s">
        <v>131</v>
      </c>
      <c r="AY676" s="18" t="s">
        <v>122</v>
      </c>
      <c r="BE676" s="231">
        <f>IF(N676="základní",J676,0)</f>
        <v>0</v>
      </c>
      <c r="BF676" s="231">
        <f>IF(N676="snížená",J676,0)</f>
        <v>0</v>
      </c>
      <c r="BG676" s="231">
        <f>IF(N676="zákl. přenesená",J676,0)</f>
        <v>0</v>
      </c>
      <c r="BH676" s="231">
        <f>IF(N676="sníž. přenesená",J676,0)</f>
        <v>0</v>
      </c>
      <c r="BI676" s="231">
        <f>IF(N676="nulová",J676,0)</f>
        <v>0</v>
      </c>
      <c r="BJ676" s="18" t="s">
        <v>131</v>
      </c>
      <c r="BK676" s="231">
        <f>ROUND(I676*H676,2)</f>
        <v>0</v>
      </c>
      <c r="BL676" s="18" t="s">
        <v>338</v>
      </c>
      <c r="BM676" s="230" t="s">
        <v>851</v>
      </c>
    </row>
    <row r="677" s="2" customFormat="1">
      <c r="A677" s="39"/>
      <c r="B677" s="40"/>
      <c r="C677" s="41"/>
      <c r="D677" s="232" t="s">
        <v>133</v>
      </c>
      <c r="E677" s="41"/>
      <c r="F677" s="233" t="s">
        <v>852</v>
      </c>
      <c r="G677" s="41"/>
      <c r="H677" s="41"/>
      <c r="I677" s="234"/>
      <c r="J677" s="41"/>
      <c r="K677" s="41"/>
      <c r="L677" s="45"/>
      <c r="M677" s="235"/>
      <c r="N677" s="236"/>
      <c r="O677" s="92"/>
      <c r="P677" s="92"/>
      <c r="Q677" s="92"/>
      <c r="R677" s="92"/>
      <c r="S677" s="92"/>
      <c r="T677" s="93"/>
      <c r="U677" s="39"/>
      <c r="V677" s="39"/>
      <c r="W677" s="39"/>
      <c r="X677" s="39"/>
      <c r="Y677" s="39"/>
      <c r="Z677" s="39"/>
      <c r="AA677" s="39"/>
      <c r="AB677" s="39"/>
      <c r="AC677" s="39"/>
      <c r="AD677" s="39"/>
      <c r="AE677" s="39"/>
      <c r="AT677" s="18" t="s">
        <v>133</v>
      </c>
      <c r="AU677" s="18" t="s">
        <v>131</v>
      </c>
    </row>
    <row r="678" s="2" customFormat="1">
      <c r="A678" s="39"/>
      <c r="B678" s="40"/>
      <c r="C678" s="41"/>
      <c r="D678" s="241" t="s">
        <v>197</v>
      </c>
      <c r="E678" s="41"/>
      <c r="F678" s="242" t="s">
        <v>853</v>
      </c>
      <c r="G678" s="41"/>
      <c r="H678" s="41"/>
      <c r="I678" s="234"/>
      <c r="J678" s="41"/>
      <c r="K678" s="41"/>
      <c r="L678" s="45"/>
      <c r="M678" s="235"/>
      <c r="N678" s="236"/>
      <c r="O678" s="92"/>
      <c r="P678" s="92"/>
      <c r="Q678" s="92"/>
      <c r="R678" s="92"/>
      <c r="S678" s="92"/>
      <c r="T678" s="93"/>
      <c r="U678" s="39"/>
      <c r="V678" s="39"/>
      <c r="W678" s="39"/>
      <c r="X678" s="39"/>
      <c r="Y678" s="39"/>
      <c r="Z678" s="39"/>
      <c r="AA678" s="39"/>
      <c r="AB678" s="39"/>
      <c r="AC678" s="39"/>
      <c r="AD678" s="39"/>
      <c r="AE678" s="39"/>
      <c r="AT678" s="18" t="s">
        <v>197</v>
      </c>
      <c r="AU678" s="18" t="s">
        <v>131</v>
      </c>
    </row>
    <row r="679" s="2" customFormat="1">
      <c r="A679" s="39"/>
      <c r="B679" s="40"/>
      <c r="C679" s="41"/>
      <c r="D679" s="232" t="s">
        <v>199</v>
      </c>
      <c r="E679" s="41"/>
      <c r="F679" s="243" t="s">
        <v>854</v>
      </c>
      <c r="G679" s="41"/>
      <c r="H679" s="41"/>
      <c r="I679" s="234"/>
      <c r="J679" s="41"/>
      <c r="K679" s="41"/>
      <c r="L679" s="45"/>
      <c r="M679" s="235"/>
      <c r="N679" s="236"/>
      <c r="O679" s="92"/>
      <c r="P679" s="92"/>
      <c r="Q679" s="92"/>
      <c r="R679" s="92"/>
      <c r="S679" s="92"/>
      <c r="T679" s="93"/>
      <c r="U679" s="39"/>
      <c r="V679" s="39"/>
      <c r="W679" s="39"/>
      <c r="X679" s="39"/>
      <c r="Y679" s="39"/>
      <c r="Z679" s="39"/>
      <c r="AA679" s="39"/>
      <c r="AB679" s="39"/>
      <c r="AC679" s="39"/>
      <c r="AD679" s="39"/>
      <c r="AE679" s="39"/>
      <c r="AT679" s="18" t="s">
        <v>199</v>
      </c>
      <c r="AU679" s="18" t="s">
        <v>131</v>
      </c>
    </row>
    <row r="680" s="12" customFormat="1" ht="22.8" customHeight="1">
      <c r="A680" s="12"/>
      <c r="B680" s="203"/>
      <c r="C680" s="204"/>
      <c r="D680" s="205" t="s">
        <v>75</v>
      </c>
      <c r="E680" s="217" t="s">
        <v>855</v>
      </c>
      <c r="F680" s="217" t="s">
        <v>856</v>
      </c>
      <c r="G680" s="204"/>
      <c r="H680" s="204"/>
      <c r="I680" s="207"/>
      <c r="J680" s="218">
        <f>BK680</f>
        <v>0</v>
      </c>
      <c r="K680" s="204"/>
      <c r="L680" s="209"/>
      <c r="M680" s="210"/>
      <c r="N680" s="211"/>
      <c r="O680" s="211"/>
      <c r="P680" s="212">
        <f>SUM(P681:P754)</f>
        <v>0</v>
      </c>
      <c r="Q680" s="211"/>
      <c r="R680" s="212">
        <f>SUM(R681:R754)</f>
        <v>0.26479719999999995</v>
      </c>
      <c r="S680" s="211"/>
      <c r="T680" s="213">
        <f>SUM(T681:T754)</f>
        <v>0.16400000000000001</v>
      </c>
      <c r="U680" s="12"/>
      <c r="V680" s="12"/>
      <c r="W680" s="12"/>
      <c r="X680" s="12"/>
      <c r="Y680" s="12"/>
      <c r="Z680" s="12"/>
      <c r="AA680" s="12"/>
      <c r="AB680" s="12"/>
      <c r="AC680" s="12"/>
      <c r="AD680" s="12"/>
      <c r="AE680" s="12"/>
      <c r="AR680" s="214" t="s">
        <v>131</v>
      </c>
      <c r="AT680" s="215" t="s">
        <v>75</v>
      </c>
      <c r="AU680" s="215" t="s">
        <v>83</v>
      </c>
      <c r="AY680" s="214" t="s">
        <v>122</v>
      </c>
      <c r="BK680" s="216">
        <f>SUM(BK681:BK754)</f>
        <v>0</v>
      </c>
    </row>
    <row r="681" s="2" customFormat="1" ht="24.15" customHeight="1">
      <c r="A681" s="39"/>
      <c r="B681" s="40"/>
      <c r="C681" s="219" t="s">
        <v>857</v>
      </c>
      <c r="D681" s="219" t="s">
        <v>125</v>
      </c>
      <c r="E681" s="220" t="s">
        <v>858</v>
      </c>
      <c r="F681" s="221" t="s">
        <v>859</v>
      </c>
      <c r="G681" s="222" t="s">
        <v>549</v>
      </c>
      <c r="H681" s="223">
        <v>48</v>
      </c>
      <c r="I681" s="224"/>
      <c r="J681" s="225">
        <f>ROUND(I681*H681,2)</f>
        <v>0</v>
      </c>
      <c r="K681" s="221" t="s">
        <v>720</v>
      </c>
      <c r="L681" s="45"/>
      <c r="M681" s="226" t="s">
        <v>1</v>
      </c>
      <c r="N681" s="227" t="s">
        <v>42</v>
      </c>
      <c r="O681" s="92"/>
      <c r="P681" s="228">
        <f>O681*H681</f>
        <v>0</v>
      </c>
      <c r="Q681" s="228">
        <v>0</v>
      </c>
      <c r="R681" s="228">
        <f>Q681*H681</f>
        <v>0</v>
      </c>
      <c r="S681" s="228">
        <v>0.0030000000000000001</v>
      </c>
      <c r="T681" s="229">
        <f>S681*H681</f>
        <v>0.14400000000000002</v>
      </c>
      <c r="U681" s="39"/>
      <c r="V681" s="39"/>
      <c r="W681" s="39"/>
      <c r="X681" s="39"/>
      <c r="Y681" s="39"/>
      <c r="Z681" s="39"/>
      <c r="AA681" s="39"/>
      <c r="AB681" s="39"/>
      <c r="AC681" s="39"/>
      <c r="AD681" s="39"/>
      <c r="AE681" s="39"/>
      <c r="AR681" s="230" t="s">
        <v>338</v>
      </c>
      <c r="AT681" s="230" t="s">
        <v>125</v>
      </c>
      <c r="AU681" s="230" t="s">
        <v>131</v>
      </c>
      <c r="AY681" s="18" t="s">
        <v>122</v>
      </c>
      <c r="BE681" s="231">
        <f>IF(N681="základní",J681,0)</f>
        <v>0</v>
      </c>
      <c r="BF681" s="231">
        <f>IF(N681="snížená",J681,0)</f>
        <v>0</v>
      </c>
      <c r="BG681" s="231">
        <f>IF(N681="zákl. přenesená",J681,0)</f>
        <v>0</v>
      </c>
      <c r="BH681" s="231">
        <f>IF(N681="sníž. přenesená",J681,0)</f>
        <v>0</v>
      </c>
      <c r="BI681" s="231">
        <f>IF(N681="nulová",J681,0)</f>
        <v>0</v>
      </c>
      <c r="BJ681" s="18" t="s">
        <v>131</v>
      </c>
      <c r="BK681" s="231">
        <f>ROUND(I681*H681,2)</f>
        <v>0</v>
      </c>
      <c r="BL681" s="18" t="s">
        <v>338</v>
      </c>
      <c r="BM681" s="230" t="s">
        <v>860</v>
      </c>
    </row>
    <row r="682" s="2" customFormat="1">
      <c r="A682" s="39"/>
      <c r="B682" s="40"/>
      <c r="C682" s="41"/>
      <c r="D682" s="232" t="s">
        <v>133</v>
      </c>
      <c r="E682" s="41"/>
      <c r="F682" s="233" t="s">
        <v>861</v>
      </c>
      <c r="G682" s="41"/>
      <c r="H682" s="41"/>
      <c r="I682" s="234"/>
      <c r="J682" s="41"/>
      <c r="K682" s="41"/>
      <c r="L682" s="45"/>
      <c r="M682" s="235"/>
      <c r="N682" s="236"/>
      <c r="O682" s="92"/>
      <c r="P682" s="92"/>
      <c r="Q682" s="92"/>
      <c r="R682" s="92"/>
      <c r="S682" s="92"/>
      <c r="T682" s="93"/>
      <c r="U682" s="39"/>
      <c r="V682" s="39"/>
      <c r="W682" s="39"/>
      <c r="X682" s="39"/>
      <c r="Y682" s="39"/>
      <c r="Z682" s="39"/>
      <c r="AA682" s="39"/>
      <c r="AB682" s="39"/>
      <c r="AC682" s="39"/>
      <c r="AD682" s="39"/>
      <c r="AE682" s="39"/>
      <c r="AT682" s="18" t="s">
        <v>133</v>
      </c>
      <c r="AU682" s="18" t="s">
        <v>131</v>
      </c>
    </row>
    <row r="683" s="2" customFormat="1">
      <c r="A683" s="39"/>
      <c r="B683" s="40"/>
      <c r="C683" s="41"/>
      <c r="D683" s="241" t="s">
        <v>197</v>
      </c>
      <c r="E683" s="41"/>
      <c r="F683" s="242" t="s">
        <v>862</v>
      </c>
      <c r="G683" s="41"/>
      <c r="H683" s="41"/>
      <c r="I683" s="234"/>
      <c r="J683" s="41"/>
      <c r="K683" s="41"/>
      <c r="L683" s="45"/>
      <c r="M683" s="235"/>
      <c r="N683" s="236"/>
      <c r="O683" s="92"/>
      <c r="P683" s="92"/>
      <c r="Q683" s="92"/>
      <c r="R683" s="92"/>
      <c r="S683" s="92"/>
      <c r="T683" s="93"/>
      <c r="U683" s="39"/>
      <c r="V683" s="39"/>
      <c r="W683" s="39"/>
      <c r="X683" s="39"/>
      <c r="Y683" s="39"/>
      <c r="Z683" s="39"/>
      <c r="AA683" s="39"/>
      <c r="AB683" s="39"/>
      <c r="AC683" s="39"/>
      <c r="AD683" s="39"/>
      <c r="AE683" s="39"/>
      <c r="AT683" s="18" t="s">
        <v>197</v>
      </c>
      <c r="AU683" s="18" t="s">
        <v>131</v>
      </c>
    </row>
    <row r="684" s="13" customFormat="1">
      <c r="A684" s="13"/>
      <c r="B684" s="244"/>
      <c r="C684" s="245"/>
      <c r="D684" s="232" t="s">
        <v>201</v>
      </c>
      <c r="E684" s="246" t="s">
        <v>1</v>
      </c>
      <c r="F684" s="247" t="s">
        <v>577</v>
      </c>
      <c r="G684" s="245"/>
      <c r="H684" s="248">
        <v>48</v>
      </c>
      <c r="I684" s="249"/>
      <c r="J684" s="245"/>
      <c r="K684" s="245"/>
      <c r="L684" s="250"/>
      <c r="M684" s="251"/>
      <c r="N684" s="252"/>
      <c r="O684" s="252"/>
      <c r="P684" s="252"/>
      <c r="Q684" s="252"/>
      <c r="R684" s="252"/>
      <c r="S684" s="252"/>
      <c r="T684" s="253"/>
      <c r="U684" s="13"/>
      <c r="V684" s="13"/>
      <c r="W684" s="13"/>
      <c r="X684" s="13"/>
      <c r="Y684" s="13"/>
      <c r="Z684" s="13"/>
      <c r="AA684" s="13"/>
      <c r="AB684" s="13"/>
      <c r="AC684" s="13"/>
      <c r="AD684" s="13"/>
      <c r="AE684" s="13"/>
      <c r="AT684" s="254" t="s">
        <v>201</v>
      </c>
      <c r="AU684" s="254" t="s">
        <v>131</v>
      </c>
      <c r="AV684" s="13" t="s">
        <v>131</v>
      </c>
      <c r="AW684" s="13" t="s">
        <v>32</v>
      </c>
      <c r="AX684" s="13" t="s">
        <v>83</v>
      </c>
      <c r="AY684" s="254" t="s">
        <v>122</v>
      </c>
    </row>
    <row r="685" s="2" customFormat="1" ht="24.15" customHeight="1">
      <c r="A685" s="39"/>
      <c r="B685" s="40"/>
      <c r="C685" s="219" t="s">
        <v>863</v>
      </c>
      <c r="D685" s="219" t="s">
        <v>125</v>
      </c>
      <c r="E685" s="220" t="s">
        <v>864</v>
      </c>
      <c r="F685" s="221" t="s">
        <v>865</v>
      </c>
      <c r="G685" s="222" t="s">
        <v>549</v>
      </c>
      <c r="H685" s="223">
        <v>4</v>
      </c>
      <c r="I685" s="224"/>
      <c r="J685" s="225">
        <f>ROUND(I685*H685,2)</f>
        <v>0</v>
      </c>
      <c r="K685" s="221" t="s">
        <v>720</v>
      </c>
      <c r="L685" s="45"/>
      <c r="M685" s="226" t="s">
        <v>1</v>
      </c>
      <c r="N685" s="227" t="s">
        <v>42</v>
      </c>
      <c r="O685" s="92"/>
      <c r="P685" s="228">
        <f>O685*H685</f>
        <v>0</v>
      </c>
      <c r="Q685" s="228">
        <v>0</v>
      </c>
      <c r="R685" s="228">
        <f>Q685*H685</f>
        <v>0</v>
      </c>
      <c r="S685" s="228">
        <v>0.0050000000000000001</v>
      </c>
      <c r="T685" s="229">
        <f>S685*H685</f>
        <v>0.02</v>
      </c>
      <c r="U685" s="39"/>
      <c r="V685" s="39"/>
      <c r="W685" s="39"/>
      <c r="X685" s="39"/>
      <c r="Y685" s="39"/>
      <c r="Z685" s="39"/>
      <c r="AA685" s="39"/>
      <c r="AB685" s="39"/>
      <c r="AC685" s="39"/>
      <c r="AD685" s="39"/>
      <c r="AE685" s="39"/>
      <c r="AR685" s="230" t="s">
        <v>338</v>
      </c>
      <c r="AT685" s="230" t="s">
        <v>125</v>
      </c>
      <c r="AU685" s="230" t="s">
        <v>131</v>
      </c>
      <c r="AY685" s="18" t="s">
        <v>122</v>
      </c>
      <c r="BE685" s="231">
        <f>IF(N685="základní",J685,0)</f>
        <v>0</v>
      </c>
      <c r="BF685" s="231">
        <f>IF(N685="snížená",J685,0)</f>
        <v>0</v>
      </c>
      <c r="BG685" s="231">
        <f>IF(N685="zákl. přenesená",J685,0)</f>
        <v>0</v>
      </c>
      <c r="BH685" s="231">
        <f>IF(N685="sníž. přenesená",J685,0)</f>
        <v>0</v>
      </c>
      <c r="BI685" s="231">
        <f>IF(N685="nulová",J685,0)</f>
        <v>0</v>
      </c>
      <c r="BJ685" s="18" t="s">
        <v>131</v>
      </c>
      <c r="BK685" s="231">
        <f>ROUND(I685*H685,2)</f>
        <v>0</v>
      </c>
      <c r="BL685" s="18" t="s">
        <v>338</v>
      </c>
      <c r="BM685" s="230" t="s">
        <v>866</v>
      </c>
    </row>
    <row r="686" s="2" customFormat="1">
      <c r="A686" s="39"/>
      <c r="B686" s="40"/>
      <c r="C686" s="41"/>
      <c r="D686" s="232" t="s">
        <v>133</v>
      </c>
      <c r="E686" s="41"/>
      <c r="F686" s="233" t="s">
        <v>867</v>
      </c>
      <c r="G686" s="41"/>
      <c r="H686" s="41"/>
      <c r="I686" s="234"/>
      <c r="J686" s="41"/>
      <c r="K686" s="41"/>
      <c r="L686" s="45"/>
      <c r="M686" s="235"/>
      <c r="N686" s="236"/>
      <c r="O686" s="92"/>
      <c r="P686" s="92"/>
      <c r="Q686" s="92"/>
      <c r="R686" s="92"/>
      <c r="S686" s="92"/>
      <c r="T686" s="93"/>
      <c r="U686" s="39"/>
      <c r="V686" s="39"/>
      <c r="W686" s="39"/>
      <c r="X686" s="39"/>
      <c r="Y686" s="39"/>
      <c r="Z686" s="39"/>
      <c r="AA686" s="39"/>
      <c r="AB686" s="39"/>
      <c r="AC686" s="39"/>
      <c r="AD686" s="39"/>
      <c r="AE686" s="39"/>
      <c r="AT686" s="18" t="s">
        <v>133</v>
      </c>
      <c r="AU686" s="18" t="s">
        <v>131</v>
      </c>
    </row>
    <row r="687" s="2" customFormat="1">
      <c r="A687" s="39"/>
      <c r="B687" s="40"/>
      <c r="C687" s="41"/>
      <c r="D687" s="241" t="s">
        <v>197</v>
      </c>
      <c r="E687" s="41"/>
      <c r="F687" s="242" t="s">
        <v>868</v>
      </c>
      <c r="G687" s="41"/>
      <c r="H687" s="41"/>
      <c r="I687" s="234"/>
      <c r="J687" s="41"/>
      <c r="K687" s="41"/>
      <c r="L687" s="45"/>
      <c r="M687" s="235"/>
      <c r="N687" s="236"/>
      <c r="O687" s="92"/>
      <c r="P687" s="92"/>
      <c r="Q687" s="92"/>
      <c r="R687" s="92"/>
      <c r="S687" s="92"/>
      <c r="T687" s="93"/>
      <c r="U687" s="39"/>
      <c r="V687" s="39"/>
      <c r="W687" s="39"/>
      <c r="X687" s="39"/>
      <c r="Y687" s="39"/>
      <c r="Z687" s="39"/>
      <c r="AA687" s="39"/>
      <c r="AB687" s="39"/>
      <c r="AC687" s="39"/>
      <c r="AD687" s="39"/>
      <c r="AE687" s="39"/>
      <c r="AT687" s="18" t="s">
        <v>197</v>
      </c>
      <c r="AU687" s="18" t="s">
        <v>131</v>
      </c>
    </row>
    <row r="688" s="13" customFormat="1">
      <c r="A688" s="13"/>
      <c r="B688" s="244"/>
      <c r="C688" s="245"/>
      <c r="D688" s="232" t="s">
        <v>201</v>
      </c>
      <c r="E688" s="246" t="s">
        <v>1</v>
      </c>
      <c r="F688" s="247" t="s">
        <v>142</v>
      </c>
      <c r="G688" s="245"/>
      <c r="H688" s="248">
        <v>4</v>
      </c>
      <c r="I688" s="249"/>
      <c r="J688" s="245"/>
      <c r="K688" s="245"/>
      <c r="L688" s="250"/>
      <c r="M688" s="251"/>
      <c r="N688" s="252"/>
      <c r="O688" s="252"/>
      <c r="P688" s="252"/>
      <c r="Q688" s="252"/>
      <c r="R688" s="252"/>
      <c r="S688" s="252"/>
      <c r="T688" s="253"/>
      <c r="U688" s="13"/>
      <c r="V688" s="13"/>
      <c r="W688" s="13"/>
      <c r="X688" s="13"/>
      <c r="Y688" s="13"/>
      <c r="Z688" s="13"/>
      <c r="AA688" s="13"/>
      <c r="AB688" s="13"/>
      <c r="AC688" s="13"/>
      <c r="AD688" s="13"/>
      <c r="AE688" s="13"/>
      <c r="AT688" s="254" t="s">
        <v>201</v>
      </c>
      <c r="AU688" s="254" t="s">
        <v>131</v>
      </c>
      <c r="AV688" s="13" t="s">
        <v>131</v>
      </c>
      <c r="AW688" s="13" t="s">
        <v>32</v>
      </c>
      <c r="AX688" s="13" t="s">
        <v>83</v>
      </c>
      <c r="AY688" s="254" t="s">
        <v>122</v>
      </c>
    </row>
    <row r="689" s="2" customFormat="1" ht="24.15" customHeight="1">
      <c r="A689" s="39"/>
      <c r="B689" s="40"/>
      <c r="C689" s="219" t="s">
        <v>869</v>
      </c>
      <c r="D689" s="219" t="s">
        <v>125</v>
      </c>
      <c r="E689" s="220" t="s">
        <v>870</v>
      </c>
      <c r="F689" s="221" t="s">
        <v>871</v>
      </c>
      <c r="G689" s="222" t="s">
        <v>549</v>
      </c>
      <c r="H689" s="223">
        <v>4</v>
      </c>
      <c r="I689" s="224"/>
      <c r="J689" s="225">
        <f>ROUND(I689*H689,2)</f>
        <v>0</v>
      </c>
      <c r="K689" s="221" t="s">
        <v>194</v>
      </c>
      <c r="L689" s="45"/>
      <c r="M689" s="226" t="s">
        <v>1</v>
      </c>
      <c r="N689" s="227" t="s">
        <v>42</v>
      </c>
      <c r="O689" s="92"/>
      <c r="P689" s="228">
        <f>O689*H689</f>
        <v>0</v>
      </c>
      <c r="Q689" s="228">
        <v>0.00027</v>
      </c>
      <c r="R689" s="228">
        <f>Q689*H689</f>
        <v>0.00108</v>
      </c>
      <c r="S689" s="228">
        <v>0</v>
      </c>
      <c r="T689" s="229">
        <f>S689*H689</f>
        <v>0</v>
      </c>
      <c r="U689" s="39"/>
      <c r="V689" s="39"/>
      <c r="W689" s="39"/>
      <c r="X689" s="39"/>
      <c r="Y689" s="39"/>
      <c r="Z689" s="39"/>
      <c r="AA689" s="39"/>
      <c r="AB689" s="39"/>
      <c r="AC689" s="39"/>
      <c r="AD689" s="39"/>
      <c r="AE689" s="39"/>
      <c r="AR689" s="230" t="s">
        <v>338</v>
      </c>
      <c r="AT689" s="230" t="s">
        <v>125</v>
      </c>
      <c r="AU689" s="230" t="s">
        <v>131</v>
      </c>
      <c r="AY689" s="18" t="s">
        <v>122</v>
      </c>
      <c r="BE689" s="231">
        <f>IF(N689="základní",J689,0)</f>
        <v>0</v>
      </c>
      <c r="BF689" s="231">
        <f>IF(N689="snížená",J689,0)</f>
        <v>0</v>
      </c>
      <c r="BG689" s="231">
        <f>IF(N689="zákl. přenesená",J689,0)</f>
        <v>0</v>
      </c>
      <c r="BH689" s="231">
        <f>IF(N689="sníž. přenesená",J689,0)</f>
        <v>0</v>
      </c>
      <c r="BI689" s="231">
        <f>IF(N689="nulová",J689,0)</f>
        <v>0</v>
      </c>
      <c r="BJ689" s="18" t="s">
        <v>131</v>
      </c>
      <c r="BK689" s="231">
        <f>ROUND(I689*H689,2)</f>
        <v>0</v>
      </c>
      <c r="BL689" s="18" t="s">
        <v>338</v>
      </c>
      <c r="BM689" s="230" t="s">
        <v>872</v>
      </c>
    </row>
    <row r="690" s="2" customFormat="1">
      <c r="A690" s="39"/>
      <c r="B690" s="40"/>
      <c r="C690" s="41"/>
      <c r="D690" s="232" t="s">
        <v>133</v>
      </c>
      <c r="E690" s="41"/>
      <c r="F690" s="233" t="s">
        <v>873</v>
      </c>
      <c r="G690" s="41"/>
      <c r="H690" s="41"/>
      <c r="I690" s="234"/>
      <c r="J690" s="41"/>
      <c r="K690" s="41"/>
      <c r="L690" s="45"/>
      <c r="M690" s="235"/>
      <c r="N690" s="236"/>
      <c r="O690" s="92"/>
      <c r="P690" s="92"/>
      <c r="Q690" s="92"/>
      <c r="R690" s="92"/>
      <c r="S690" s="92"/>
      <c r="T690" s="93"/>
      <c r="U690" s="39"/>
      <c r="V690" s="39"/>
      <c r="W690" s="39"/>
      <c r="X690" s="39"/>
      <c r="Y690" s="39"/>
      <c r="Z690" s="39"/>
      <c r="AA690" s="39"/>
      <c r="AB690" s="39"/>
      <c r="AC690" s="39"/>
      <c r="AD690" s="39"/>
      <c r="AE690" s="39"/>
      <c r="AT690" s="18" t="s">
        <v>133</v>
      </c>
      <c r="AU690" s="18" t="s">
        <v>131</v>
      </c>
    </row>
    <row r="691" s="2" customFormat="1">
      <c r="A691" s="39"/>
      <c r="B691" s="40"/>
      <c r="C691" s="41"/>
      <c r="D691" s="241" t="s">
        <v>197</v>
      </c>
      <c r="E691" s="41"/>
      <c r="F691" s="242" t="s">
        <v>874</v>
      </c>
      <c r="G691" s="41"/>
      <c r="H691" s="41"/>
      <c r="I691" s="234"/>
      <c r="J691" s="41"/>
      <c r="K691" s="41"/>
      <c r="L691" s="45"/>
      <c r="M691" s="235"/>
      <c r="N691" s="236"/>
      <c r="O691" s="92"/>
      <c r="P691" s="92"/>
      <c r="Q691" s="92"/>
      <c r="R691" s="92"/>
      <c r="S691" s="92"/>
      <c r="T691" s="93"/>
      <c r="U691" s="39"/>
      <c r="V691" s="39"/>
      <c r="W691" s="39"/>
      <c r="X691" s="39"/>
      <c r="Y691" s="39"/>
      <c r="Z691" s="39"/>
      <c r="AA691" s="39"/>
      <c r="AB691" s="39"/>
      <c r="AC691" s="39"/>
      <c r="AD691" s="39"/>
      <c r="AE691" s="39"/>
      <c r="AT691" s="18" t="s">
        <v>197</v>
      </c>
      <c r="AU691" s="18" t="s">
        <v>131</v>
      </c>
    </row>
    <row r="692" s="2" customFormat="1" ht="24.15" customHeight="1">
      <c r="A692" s="39"/>
      <c r="B692" s="40"/>
      <c r="C692" s="219" t="s">
        <v>875</v>
      </c>
      <c r="D692" s="219" t="s">
        <v>125</v>
      </c>
      <c r="E692" s="220" t="s">
        <v>876</v>
      </c>
      <c r="F692" s="221" t="s">
        <v>877</v>
      </c>
      <c r="G692" s="222" t="s">
        <v>193</v>
      </c>
      <c r="H692" s="223">
        <v>2.1000000000000001</v>
      </c>
      <c r="I692" s="224"/>
      <c r="J692" s="225">
        <f>ROUND(I692*H692,2)</f>
        <v>0</v>
      </c>
      <c r="K692" s="221" t="s">
        <v>194</v>
      </c>
      <c r="L692" s="45"/>
      <c r="M692" s="226" t="s">
        <v>1</v>
      </c>
      <c r="N692" s="227" t="s">
        <v>42</v>
      </c>
      <c r="O692" s="92"/>
      <c r="P692" s="228">
        <f>O692*H692</f>
        <v>0</v>
      </c>
      <c r="Q692" s="228">
        <v>0.00027</v>
      </c>
      <c r="R692" s="228">
        <f>Q692*H692</f>
        <v>0.00056700000000000001</v>
      </c>
      <c r="S692" s="228">
        <v>0</v>
      </c>
      <c r="T692" s="229">
        <f>S692*H692</f>
        <v>0</v>
      </c>
      <c r="U692" s="39"/>
      <c r="V692" s="39"/>
      <c r="W692" s="39"/>
      <c r="X692" s="39"/>
      <c r="Y692" s="39"/>
      <c r="Z692" s="39"/>
      <c r="AA692" s="39"/>
      <c r="AB692" s="39"/>
      <c r="AC692" s="39"/>
      <c r="AD692" s="39"/>
      <c r="AE692" s="39"/>
      <c r="AR692" s="230" t="s">
        <v>338</v>
      </c>
      <c r="AT692" s="230" t="s">
        <v>125</v>
      </c>
      <c r="AU692" s="230" t="s">
        <v>131</v>
      </c>
      <c r="AY692" s="18" t="s">
        <v>122</v>
      </c>
      <c r="BE692" s="231">
        <f>IF(N692="základní",J692,0)</f>
        <v>0</v>
      </c>
      <c r="BF692" s="231">
        <f>IF(N692="snížená",J692,0)</f>
        <v>0</v>
      </c>
      <c r="BG692" s="231">
        <f>IF(N692="zákl. přenesená",J692,0)</f>
        <v>0</v>
      </c>
      <c r="BH692" s="231">
        <f>IF(N692="sníž. přenesená",J692,0)</f>
        <v>0</v>
      </c>
      <c r="BI692" s="231">
        <f>IF(N692="nulová",J692,0)</f>
        <v>0</v>
      </c>
      <c r="BJ692" s="18" t="s">
        <v>131</v>
      </c>
      <c r="BK692" s="231">
        <f>ROUND(I692*H692,2)</f>
        <v>0</v>
      </c>
      <c r="BL692" s="18" t="s">
        <v>338</v>
      </c>
      <c r="BM692" s="230" t="s">
        <v>878</v>
      </c>
    </row>
    <row r="693" s="2" customFormat="1">
      <c r="A693" s="39"/>
      <c r="B693" s="40"/>
      <c r="C693" s="41"/>
      <c r="D693" s="232" t="s">
        <v>133</v>
      </c>
      <c r="E693" s="41"/>
      <c r="F693" s="233" t="s">
        <v>879</v>
      </c>
      <c r="G693" s="41"/>
      <c r="H693" s="41"/>
      <c r="I693" s="234"/>
      <c r="J693" s="41"/>
      <c r="K693" s="41"/>
      <c r="L693" s="45"/>
      <c r="M693" s="235"/>
      <c r="N693" s="236"/>
      <c r="O693" s="92"/>
      <c r="P693" s="92"/>
      <c r="Q693" s="92"/>
      <c r="R693" s="92"/>
      <c r="S693" s="92"/>
      <c r="T693" s="93"/>
      <c r="U693" s="39"/>
      <c r="V693" s="39"/>
      <c r="W693" s="39"/>
      <c r="X693" s="39"/>
      <c r="Y693" s="39"/>
      <c r="Z693" s="39"/>
      <c r="AA693" s="39"/>
      <c r="AB693" s="39"/>
      <c r="AC693" s="39"/>
      <c r="AD693" s="39"/>
      <c r="AE693" s="39"/>
      <c r="AT693" s="18" t="s">
        <v>133</v>
      </c>
      <c r="AU693" s="18" t="s">
        <v>131</v>
      </c>
    </row>
    <row r="694" s="2" customFormat="1">
      <c r="A694" s="39"/>
      <c r="B694" s="40"/>
      <c r="C694" s="41"/>
      <c r="D694" s="241" t="s">
        <v>197</v>
      </c>
      <c r="E694" s="41"/>
      <c r="F694" s="242" t="s">
        <v>880</v>
      </c>
      <c r="G694" s="41"/>
      <c r="H694" s="41"/>
      <c r="I694" s="234"/>
      <c r="J694" s="41"/>
      <c r="K694" s="41"/>
      <c r="L694" s="45"/>
      <c r="M694" s="235"/>
      <c r="N694" s="236"/>
      <c r="O694" s="92"/>
      <c r="P694" s="92"/>
      <c r="Q694" s="92"/>
      <c r="R694" s="92"/>
      <c r="S694" s="92"/>
      <c r="T694" s="93"/>
      <c r="U694" s="39"/>
      <c r="V694" s="39"/>
      <c r="W694" s="39"/>
      <c r="X694" s="39"/>
      <c r="Y694" s="39"/>
      <c r="Z694" s="39"/>
      <c r="AA694" s="39"/>
      <c r="AB694" s="39"/>
      <c r="AC694" s="39"/>
      <c r="AD694" s="39"/>
      <c r="AE694" s="39"/>
      <c r="AT694" s="18" t="s">
        <v>197</v>
      </c>
      <c r="AU694" s="18" t="s">
        <v>131</v>
      </c>
    </row>
    <row r="695" s="2" customFormat="1">
      <c r="A695" s="39"/>
      <c r="B695" s="40"/>
      <c r="C695" s="41"/>
      <c r="D695" s="232" t="s">
        <v>199</v>
      </c>
      <c r="E695" s="41"/>
      <c r="F695" s="243" t="s">
        <v>881</v>
      </c>
      <c r="G695" s="41"/>
      <c r="H695" s="41"/>
      <c r="I695" s="234"/>
      <c r="J695" s="41"/>
      <c r="K695" s="41"/>
      <c r="L695" s="45"/>
      <c r="M695" s="235"/>
      <c r="N695" s="236"/>
      <c r="O695" s="92"/>
      <c r="P695" s="92"/>
      <c r="Q695" s="92"/>
      <c r="R695" s="92"/>
      <c r="S695" s="92"/>
      <c r="T695" s="93"/>
      <c r="U695" s="39"/>
      <c r="V695" s="39"/>
      <c r="W695" s="39"/>
      <c r="X695" s="39"/>
      <c r="Y695" s="39"/>
      <c r="Z695" s="39"/>
      <c r="AA695" s="39"/>
      <c r="AB695" s="39"/>
      <c r="AC695" s="39"/>
      <c r="AD695" s="39"/>
      <c r="AE695" s="39"/>
      <c r="AT695" s="18" t="s">
        <v>199</v>
      </c>
      <c r="AU695" s="18" t="s">
        <v>131</v>
      </c>
    </row>
    <row r="696" s="13" customFormat="1">
      <c r="A696" s="13"/>
      <c r="B696" s="244"/>
      <c r="C696" s="245"/>
      <c r="D696" s="232" t="s">
        <v>201</v>
      </c>
      <c r="E696" s="246" t="s">
        <v>1</v>
      </c>
      <c r="F696" s="247" t="s">
        <v>203</v>
      </c>
      <c r="G696" s="245"/>
      <c r="H696" s="248">
        <v>1.125</v>
      </c>
      <c r="I696" s="249"/>
      <c r="J696" s="245"/>
      <c r="K696" s="245"/>
      <c r="L696" s="250"/>
      <c r="M696" s="251"/>
      <c r="N696" s="252"/>
      <c r="O696" s="252"/>
      <c r="P696" s="252"/>
      <c r="Q696" s="252"/>
      <c r="R696" s="252"/>
      <c r="S696" s="252"/>
      <c r="T696" s="253"/>
      <c r="U696" s="13"/>
      <c r="V696" s="13"/>
      <c r="W696" s="13"/>
      <c r="X696" s="13"/>
      <c r="Y696" s="13"/>
      <c r="Z696" s="13"/>
      <c r="AA696" s="13"/>
      <c r="AB696" s="13"/>
      <c r="AC696" s="13"/>
      <c r="AD696" s="13"/>
      <c r="AE696" s="13"/>
      <c r="AT696" s="254" t="s">
        <v>201</v>
      </c>
      <c r="AU696" s="254" t="s">
        <v>131</v>
      </c>
      <c r="AV696" s="13" t="s">
        <v>131</v>
      </c>
      <c r="AW696" s="13" t="s">
        <v>32</v>
      </c>
      <c r="AX696" s="13" t="s">
        <v>76</v>
      </c>
      <c r="AY696" s="254" t="s">
        <v>122</v>
      </c>
    </row>
    <row r="697" s="13" customFormat="1">
      <c r="A697" s="13"/>
      <c r="B697" s="244"/>
      <c r="C697" s="245"/>
      <c r="D697" s="232" t="s">
        <v>201</v>
      </c>
      <c r="E697" s="246" t="s">
        <v>1</v>
      </c>
      <c r="F697" s="247" t="s">
        <v>207</v>
      </c>
      <c r="G697" s="245"/>
      <c r="H697" s="248">
        <v>12</v>
      </c>
      <c r="I697" s="249"/>
      <c r="J697" s="245"/>
      <c r="K697" s="245"/>
      <c r="L697" s="250"/>
      <c r="M697" s="251"/>
      <c r="N697" s="252"/>
      <c r="O697" s="252"/>
      <c r="P697" s="252"/>
      <c r="Q697" s="252"/>
      <c r="R697" s="252"/>
      <c r="S697" s="252"/>
      <c r="T697" s="253"/>
      <c r="U697" s="13"/>
      <c r="V697" s="13"/>
      <c r="W697" s="13"/>
      <c r="X697" s="13"/>
      <c r="Y697" s="13"/>
      <c r="Z697" s="13"/>
      <c r="AA697" s="13"/>
      <c r="AB697" s="13"/>
      <c r="AC697" s="13"/>
      <c r="AD697" s="13"/>
      <c r="AE697" s="13"/>
      <c r="AT697" s="254" t="s">
        <v>201</v>
      </c>
      <c r="AU697" s="254" t="s">
        <v>131</v>
      </c>
      <c r="AV697" s="13" t="s">
        <v>131</v>
      </c>
      <c r="AW697" s="13" t="s">
        <v>32</v>
      </c>
      <c r="AX697" s="13" t="s">
        <v>76</v>
      </c>
      <c r="AY697" s="254" t="s">
        <v>122</v>
      </c>
    </row>
    <row r="698" s="13" customFormat="1">
      <c r="A698" s="13"/>
      <c r="B698" s="244"/>
      <c r="C698" s="245"/>
      <c r="D698" s="232" t="s">
        <v>201</v>
      </c>
      <c r="E698" s="246" t="s">
        <v>1</v>
      </c>
      <c r="F698" s="247" t="s">
        <v>208</v>
      </c>
      <c r="G698" s="245"/>
      <c r="H698" s="248">
        <v>6.75</v>
      </c>
      <c r="I698" s="249"/>
      <c r="J698" s="245"/>
      <c r="K698" s="245"/>
      <c r="L698" s="250"/>
      <c r="M698" s="251"/>
      <c r="N698" s="252"/>
      <c r="O698" s="252"/>
      <c r="P698" s="252"/>
      <c r="Q698" s="252"/>
      <c r="R698" s="252"/>
      <c r="S698" s="252"/>
      <c r="T698" s="253"/>
      <c r="U698" s="13"/>
      <c r="V698" s="13"/>
      <c r="W698" s="13"/>
      <c r="X698" s="13"/>
      <c r="Y698" s="13"/>
      <c r="Z698" s="13"/>
      <c r="AA698" s="13"/>
      <c r="AB698" s="13"/>
      <c r="AC698" s="13"/>
      <c r="AD698" s="13"/>
      <c r="AE698" s="13"/>
      <c r="AT698" s="254" t="s">
        <v>201</v>
      </c>
      <c r="AU698" s="254" t="s">
        <v>131</v>
      </c>
      <c r="AV698" s="13" t="s">
        <v>131</v>
      </c>
      <c r="AW698" s="13" t="s">
        <v>32</v>
      </c>
      <c r="AX698" s="13" t="s">
        <v>76</v>
      </c>
      <c r="AY698" s="254" t="s">
        <v>122</v>
      </c>
    </row>
    <row r="699" s="13" customFormat="1">
      <c r="A699" s="13"/>
      <c r="B699" s="244"/>
      <c r="C699" s="245"/>
      <c r="D699" s="232" t="s">
        <v>201</v>
      </c>
      <c r="E699" s="246" t="s">
        <v>1</v>
      </c>
      <c r="F699" s="247" t="s">
        <v>210</v>
      </c>
      <c r="G699" s="245"/>
      <c r="H699" s="248">
        <v>2.1000000000000001</v>
      </c>
      <c r="I699" s="249"/>
      <c r="J699" s="245"/>
      <c r="K699" s="245"/>
      <c r="L699" s="250"/>
      <c r="M699" s="251"/>
      <c r="N699" s="252"/>
      <c r="O699" s="252"/>
      <c r="P699" s="252"/>
      <c r="Q699" s="252"/>
      <c r="R699" s="252"/>
      <c r="S699" s="252"/>
      <c r="T699" s="253"/>
      <c r="U699" s="13"/>
      <c r="V699" s="13"/>
      <c r="W699" s="13"/>
      <c r="X699" s="13"/>
      <c r="Y699" s="13"/>
      <c r="Z699" s="13"/>
      <c r="AA699" s="13"/>
      <c r="AB699" s="13"/>
      <c r="AC699" s="13"/>
      <c r="AD699" s="13"/>
      <c r="AE699" s="13"/>
      <c r="AT699" s="254" t="s">
        <v>201</v>
      </c>
      <c r="AU699" s="254" t="s">
        <v>131</v>
      </c>
      <c r="AV699" s="13" t="s">
        <v>131</v>
      </c>
      <c r="AW699" s="13" t="s">
        <v>32</v>
      </c>
      <c r="AX699" s="13" t="s">
        <v>83</v>
      </c>
      <c r="AY699" s="254" t="s">
        <v>122</v>
      </c>
    </row>
    <row r="700" s="2" customFormat="1" ht="24.15" customHeight="1">
      <c r="A700" s="39"/>
      <c r="B700" s="40"/>
      <c r="C700" s="219" t="s">
        <v>882</v>
      </c>
      <c r="D700" s="219" t="s">
        <v>125</v>
      </c>
      <c r="E700" s="220" t="s">
        <v>883</v>
      </c>
      <c r="F700" s="221" t="s">
        <v>884</v>
      </c>
      <c r="G700" s="222" t="s">
        <v>193</v>
      </c>
      <c r="H700" s="223">
        <v>61.170000000000002</v>
      </c>
      <c r="I700" s="224"/>
      <c r="J700" s="225">
        <f>ROUND(I700*H700,2)</f>
        <v>0</v>
      </c>
      <c r="K700" s="221" t="s">
        <v>194</v>
      </c>
      <c r="L700" s="45"/>
      <c r="M700" s="226" t="s">
        <v>1</v>
      </c>
      <c r="N700" s="227" t="s">
        <v>42</v>
      </c>
      <c r="O700" s="92"/>
      <c r="P700" s="228">
        <f>O700*H700</f>
        <v>0</v>
      </c>
      <c r="Q700" s="228">
        <v>0.00025999999999999998</v>
      </c>
      <c r="R700" s="228">
        <f>Q700*H700</f>
        <v>0.0159042</v>
      </c>
      <c r="S700" s="228">
        <v>0</v>
      </c>
      <c r="T700" s="229">
        <f>S700*H700</f>
        <v>0</v>
      </c>
      <c r="U700" s="39"/>
      <c r="V700" s="39"/>
      <c r="W700" s="39"/>
      <c r="X700" s="39"/>
      <c r="Y700" s="39"/>
      <c r="Z700" s="39"/>
      <c r="AA700" s="39"/>
      <c r="AB700" s="39"/>
      <c r="AC700" s="39"/>
      <c r="AD700" s="39"/>
      <c r="AE700" s="39"/>
      <c r="AR700" s="230" t="s">
        <v>338</v>
      </c>
      <c r="AT700" s="230" t="s">
        <v>125</v>
      </c>
      <c r="AU700" s="230" t="s">
        <v>131</v>
      </c>
      <c r="AY700" s="18" t="s">
        <v>122</v>
      </c>
      <c r="BE700" s="231">
        <f>IF(N700="základní",J700,0)</f>
        <v>0</v>
      </c>
      <c r="BF700" s="231">
        <f>IF(N700="snížená",J700,0)</f>
        <v>0</v>
      </c>
      <c r="BG700" s="231">
        <f>IF(N700="zákl. přenesená",J700,0)</f>
        <v>0</v>
      </c>
      <c r="BH700" s="231">
        <f>IF(N700="sníž. přenesená",J700,0)</f>
        <v>0</v>
      </c>
      <c r="BI700" s="231">
        <f>IF(N700="nulová",J700,0)</f>
        <v>0</v>
      </c>
      <c r="BJ700" s="18" t="s">
        <v>131</v>
      </c>
      <c r="BK700" s="231">
        <f>ROUND(I700*H700,2)</f>
        <v>0</v>
      </c>
      <c r="BL700" s="18" t="s">
        <v>338</v>
      </c>
      <c r="BM700" s="230" t="s">
        <v>885</v>
      </c>
    </row>
    <row r="701" s="2" customFormat="1">
      <c r="A701" s="39"/>
      <c r="B701" s="40"/>
      <c r="C701" s="41"/>
      <c r="D701" s="232" t="s">
        <v>133</v>
      </c>
      <c r="E701" s="41"/>
      <c r="F701" s="233" t="s">
        <v>886</v>
      </c>
      <c r="G701" s="41"/>
      <c r="H701" s="41"/>
      <c r="I701" s="234"/>
      <c r="J701" s="41"/>
      <c r="K701" s="41"/>
      <c r="L701" s="45"/>
      <c r="M701" s="235"/>
      <c r="N701" s="236"/>
      <c r="O701" s="92"/>
      <c r="P701" s="92"/>
      <c r="Q701" s="92"/>
      <c r="R701" s="92"/>
      <c r="S701" s="92"/>
      <c r="T701" s="93"/>
      <c r="U701" s="39"/>
      <c r="V701" s="39"/>
      <c r="W701" s="39"/>
      <c r="X701" s="39"/>
      <c r="Y701" s="39"/>
      <c r="Z701" s="39"/>
      <c r="AA701" s="39"/>
      <c r="AB701" s="39"/>
      <c r="AC701" s="39"/>
      <c r="AD701" s="39"/>
      <c r="AE701" s="39"/>
      <c r="AT701" s="18" t="s">
        <v>133</v>
      </c>
      <c r="AU701" s="18" t="s">
        <v>131</v>
      </c>
    </row>
    <row r="702" s="2" customFormat="1">
      <c r="A702" s="39"/>
      <c r="B702" s="40"/>
      <c r="C702" s="41"/>
      <c r="D702" s="241" t="s">
        <v>197</v>
      </c>
      <c r="E702" s="41"/>
      <c r="F702" s="242" t="s">
        <v>887</v>
      </c>
      <c r="G702" s="41"/>
      <c r="H702" s="41"/>
      <c r="I702" s="234"/>
      <c r="J702" s="41"/>
      <c r="K702" s="41"/>
      <c r="L702" s="45"/>
      <c r="M702" s="235"/>
      <c r="N702" s="236"/>
      <c r="O702" s="92"/>
      <c r="P702" s="92"/>
      <c r="Q702" s="92"/>
      <c r="R702" s="92"/>
      <c r="S702" s="92"/>
      <c r="T702" s="93"/>
      <c r="U702" s="39"/>
      <c r="V702" s="39"/>
      <c r="W702" s="39"/>
      <c r="X702" s="39"/>
      <c r="Y702" s="39"/>
      <c r="Z702" s="39"/>
      <c r="AA702" s="39"/>
      <c r="AB702" s="39"/>
      <c r="AC702" s="39"/>
      <c r="AD702" s="39"/>
      <c r="AE702" s="39"/>
      <c r="AT702" s="18" t="s">
        <v>197</v>
      </c>
      <c r="AU702" s="18" t="s">
        <v>131</v>
      </c>
    </row>
    <row r="703" s="2" customFormat="1">
      <c r="A703" s="39"/>
      <c r="B703" s="40"/>
      <c r="C703" s="41"/>
      <c r="D703" s="232" t="s">
        <v>199</v>
      </c>
      <c r="E703" s="41"/>
      <c r="F703" s="243" t="s">
        <v>881</v>
      </c>
      <c r="G703" s="41"/>
      <c r="H703" s="41"/>
      <c r="I703" s="234"/>
      <c r="J703" s="41"/>
      <c r="K703" s="41"/>
      <c r="L703" s="45"/>
      <c r="M703" s="235"/>
      <c r="N703" s="236"/>
      <c r="O703" s="92"/>
      <c r="P703" s="92"/>
      <c r="Q703" s="92"/>
      <c r="R703" s="92"/>
      <c r="S703" s="92"/>
      <c r="T703" s="93"/>
      <c r="U703" s="39"/>
      <c r="V703" s="39"/>
      <c r="W703" s="39"/>
      <c r="X703" s="39"/>
      <c r="Y703" s="39"/>
      <c r="Z703" s="39"/>
      <c r="AA703" s="39"/>
      <c r="AB703" s="39"/>
      <c r="AC703" s="39"/>
      <c r="AD703" s="39"/>
      <c r="AE703" s="39"/>
      <c r="AT703" s="18" t="s">
        <v>199</v>
      </c>
      <c r="AU703" s="18" t="s">
        <v>131</v>
      </c>
    </row>
    <row r="704" s="13" customFormat="1">
      <c r="A704" s="13"/>
      <c r="B704" s="244"/>
      <c r="C704" s="245"/>
      <c r="D704" s="232" t="s">
        <v>201</v>
      </c>
      <c r="E704" s="246" t="s">
        <v>1</v>
      </c>
      <c r="F704" s="247" t="s">
        <v>204</v>
      </c>
      <c r="G704" s="245"/>
      <c r="H704" s="248">
        <v>3.5099999999999998</v>
      </c>
      <c r="I704" s="249"/>
      <c r="J704" s="245"/>
      <c r="K704" s="245"/>
      <c r="L704" s="250"/>
      <c r="M704" s="251"/>
      <c r="N704" s="252"/>
      <c r="O704" s="252"/>
      <c r="P704" s="252"/>
      <c r="Q704" s="252"/>
      <c r="R704" s="252"/>
      <c r="S704" s="252"/>
      <c r="T704" s="253"/>
      <c r="U704" s="13"/>
      <c r="V704" s="13"/>
      <c r="W704" s="13"/>
      <c r="X704" s="13"/>
      <c r="Y704" s="13"/>
      <c r="Z704" s="13"/>
      <c r="AA704" s="13"/>
      <c r="AB704" s="13"/>
      <c r="AC704" s="13"/>
      <c r="AD704" s="13"/>
      <c r="AE704" s="13"/>
      <c r="AT704" s="254" t="s">
        <v>201</v>
      </c>
      <c r="AU704" s="254" t="s">
        <v>131</v>
      </c>
      <c r="AV704" s="13" t="s">
        <v>131</v>
      </c>
      <c r="AW704" s="13" t="s">
        <v>32</v>
      </c>
      <c r="AX704" s="13" t="s">
        <v>76</v>
      </c>
      <c r="AY704" s="254" t="s">
        <v>122</v>
      </c>
    </row>
    <row r="705" s="13" customFormat="1">
      <c r="A705" s="13"/>
      <c r="B705" s="244"/>
      <c r="C705" s="245"/>
      <c r="D705" s="232" t="s">
        <v>201</v>
      </c>
      <c r="E705" s="246" t="s">
        <v>1</v>
      </c>
      <c r="F705" s="247" t="s">
        <v>205</v>
      </c>
      <c r="G705" s="245"/>
      <c r="H705" s="248">
        <v>3.0600000000000001</v>
      </c>
      <c r="I705" s="249"/>
      <c r="J705" s="245"/>
      <c r="K705" s="245"/>
      <c r="L705" s="250"/>
      <c r="M705" s="251"/>
      <c r="N705" s="252"/>
      <c r="O705" s="252"/>
      <c r="P705" s="252"/>
      <c r="Q705" s="252"/>
      <c r="R705" s="252"/>
      <c r="S705" s="252"/>
      <c r="T705" s="253"/>
      <c r="U705" s="13"/>
      <c r="V705" s="13"/>
      <c r="W705" s="13"/>
      <c r="X705" s="13"/>
      <c r="Y705" s="13"/>
      <c r="Z705" s="13"/>
      <c r="AA705" s="13"/>
      <c r="AB705" s="13"/>
      <c r="AC705" s="13"/>
      <c r="AD705" s="13"/>
      <c r="AE705" s="13"/>
      <c r="AT705" s="254" t="s">
        <v>201</v>
      </c>
      <c r="AU705" s="254" t="s">
        <v>131</v>
      </c>
      <c r="AV705" s="13" t="s">
        <v>131</v>
      </c>
      <c r="AW705" s="13" t="s">
        <v>32</v>
      </c>
      <c r="AX705" s="13" t="s">
        <v>76</v>
      </c>
      <c r="AY705" s="254" t="s">
        <v>122</v>
      </c>
    </row>
    <row r="706" s="13" customFormat="1">
      <c r="A706" s="13"/>
      <c r="B706" s="244"/>
      <c r="C706" s="245"/>
      <c r="D706" s="232" t="s">
        <v>201</v>
      </c>
      <c r="E706" s="246" t="s">
        <v>1</v>
      </c>
      <c r="F706" s="247" t="s">
        <v>206</v>
      </c>
      <c r="G706" s="245"/>
      <c r="H706" s="248">
        <v>54.600000000000001</v>
      </c>
      <c r="I706" s="249"/>
      <c r="J706" s="245"/>
      <c r="K706" s="245"/>
      <c r="L706" s="250"/>
      <c r="M706" s="251"/>
      <c r="N706" s="252"/>
      <c r="O706" s="252"/>
      <c r="P706" s="252"/>
      <c r="Q706" s="252"/>
      <c r="R706" s="252"/>
      <c r="S706" s="252"/>
      <c r="T706" s="253"/>
      <c r="U706" s="13"/>
      <c r="V706" s="13"/>
      <c r="W706" s="13"/>
      <c r="X706" s="13"/>
      <c r="Y706" s="13"/>
      <c r="Z706" s="13"/>
      <c r="AA706" s="13"/>
      <c r="AB706" s="13"/>
      <c r="AC706" s="13"/>
      <c r="AD706" s="13"/>
      <c r="AE706" s="13"/>
      <c r="AT706" s="254" t="s">
        <v>201</v>
      </c>
      <c r="AU706" s="254" t="s">
        <v>131</v>
      </c>
      <c r="AV706" s="13" t="s">
        <v>131</v>
      </c>
      <c r="AW706" s="13" t="s">
        <v>32</v>
      </c>
      <c r="AX706" s="13" t="s">
        <v>76</v>
      </c>
      <c r="AY706" s="254" t="s">
        <v>122</v>
      </c>
    </row>
    <row r="707" s="14" customFormat="1">
      <c r="A707" s="14"/>
      <c r="B707" s="255"/>
      <c r="C707" s="256"/>
      <c r="D707" s="232" t="s">
        <v>201</v>
      </c>
      <c r="E707" s="257" t="s">
        <v>1</v>
      </c>
      <c r="F707" s="258" t="s">
        <v>211</v>
      </c>
      <c r="G707" s="256"/>
      <c r="H707" s="259">
        <v>61.170000000000002</v>
      </c>
      <c r="I707" s="260"/>
      <c r="J707" s="256"/>
      <c r="K707" s="256"/>
      <c r="L707" s="261"/>
      <c r="M707" s="262"/>
      <c r="N707" s="263"/>
      <c r="O707" s="263"/>
      <c r="P707" s="263"/>
      <c r="Q707" s="263"/>
      <c r="R707" s="263"/>
      <c r="S707" s="263"/>
      <c r="T707" s="264"/>
      <c r="U707" s="14"/>
      <c r="V707" s="14"/>
      <c r="W707" s="14"/>
      <c r="X707" s="14"/>
      <c r="Y707" s="14"/>
      <c r="Z707" s="14"/>
      <c r="AA707" s="14"/>
      <c r="AB707" s="14"/>
      <c r="AC707" s="14"/>
      <c r="AD707" s="14"/>
      <c r="AE707" s="14"/>
      <c r="AT707" s="265" t="s">
        <v>201</v>
      </c>
      <c r="AU707" s="265" t="s">
        <v>131</v>
      </c>
      <c r="AV707" s="14" t="s">
        <v>142</v>
      </c>
      <c r="AW707" s="14" t="s">
        <v>32</v>
      </c>
      <c r="AX707" s="14" t="s">
        <v>83</v>
      </c>
      <c r="AY707" s="265" t="s">
        <v>122</v>
      </c>
    </row>
    <row r="708" s="2" customFormat="1" ht="24.15" customHeight="1">
      <c r="A708" s="39"/>
      <c r="B708" s="40"/>
      <c r="C708" s="287" t="s">
        <v>888</v>
      </c>
      <c r="D708" s="287" t="s">
        <v>300</v>
      </c>
      <c r="E708" s="288" t="s">
        <v>889</v>
      </c>
      <c r="F708" s="289" t="s">
        <v>890</v>
      </c>
      <c r="G708" s="290" t="s">
        <v>549</v>
      </c>
      <c r="H708" s="291">
        <v>1</v>
      </c>
      <c r="I708" s="292"/>
      <c r="J708" s="293">
        <f>ROUND(I708*H708,2)</f>
        <v>0</v>
      </c>
      <c r="K708" s="289" t="s">
        <v>1</v>
      </c>
      <c r="L708" s="294"/>
      <c r="M708" s="295" t="s">
        <v>1</v>
      </c>
      <c r="N708" s="296" t="s">
        <v>42</v>
      </c>
      <c r="O708" s="92"/>
      <c r="P708" s="228">
        <f>O708*H708</f>
        <v>0</v>
      </c>
      <c r="Q708" s="228">
        <v>0</v>
      </c>
      <c r="R708" s="228">
        <f>Q708*H708</f>
        <v>0</v>
      </c>
      <c r="S708" s="228">
        <v>0</v>
      </c>
      <c r="T708" s="229">
        <f>S708*H708</f>
        <v>0</v>
      </c>
      <c r="U708" s="39"/>
      <c r="V708" s="39"/>
      <c r="W708" s="39"/>
      <c r="X708" s="39"/>
      <c r="Y708" s="39"/>
      <c r="Z708" s="39"/>
      <c r="AA708" s="39"/>
      <c r="AB708" s="39"/>
      <c r="AC708" s="39"/>
      <c r="AD708" s="39"/>
      <c r="AE708" s="39"/>
      <c r="AR708" s="230" t="s">
        <v>469</v>
      </c>
      <c r="AT708" s="230" t="s">
        <v>300</v>
      </c>
      <c r="AU708" s="230" t="s">
        <v>131</v>
      </c>
      <c r="AY708" s="18" t="s">
        <v>122</v>
      </c>
      <c r="BE708" s="231">
        <f>IF(N708="základní",J708,0)</f>
        <v>0</v>
      </c>
      <c r="BF708" s="231">
        <f>IF(N708="snížená",J708,0)</f>
        <v>0</v>
      </c>
      <c r="BG708" s="231">
        <f>IF(N708="zákl. přenesená",J708,0)</f>
        <v>0</v>
      </c>
      <c r="BH708" s="231">
        <f>IF(N708="sníž. přenesená",J708,0)</f>
        <v>0</v>
      </c>
      <c r="BI708" s="231">
        <f>IF(N708="nulová",J708,0)</f>
        <v>0</v>
      </c>
      <c r="BJ708" s="18" t="s">
        <v>131</v>
      </c>
      <c r="BK708" s="231">
        <f>ROUND(I708*H708,2)</f>
        <v>0</v>
      </c>
      <c r="BL708" s="18" t="s">
        <v>338</v>
      </c>
      <c r="BM708" s="230" t="s">
        <v>891</v>
      </c>
    </row>
    <row r="709" s="2" customFormat="1">
      <c r="A709" s="39"/>
      <c r="B709" s="40"/>
      <c r="C709" s="41"/>
      <c r="D709" s="232" t="s">
        <v>133</v>
      </c>
      <c r="E709" s="41"/>
      <c r="F709" s="233" t="s">
        <v>890</v>
      </c>
      <c r="G709" s="41"/>
      <c r="H709" s="41"/>
      <c r="I709" s="234"/>
      <c r="J709" s="41"/>
      <c r="K709" s="41"/>
      <c r="L709" s="45"/>
      <c r="M709" s="235"/>
      <c r="N709" s="236"/>
      <c r="O709" s="92"/>
      <c r="P709" s="92"/>
      <c r="Q709" s="92"/>
      <c r="R709" s="92"/>
      <c r="S709" s="92"/>
      <c r="T709" s="93"/>
      <c r="U709" s="39"/>
      <c r="V709" s="39"/>
      <c r="W709" s="39"/>
      <c r="X709" s="39"/>
      <c r="Y709" s="39"/>
      <c r="Z709" s="39"/>
      <c r="AA709" s="39"/>
      <c r="AB709" s="39"/>
      <c r="AC709" s="39"/>
      <c r="AD709" s="39"/>
      <c r="AE709" s="39"/>
      <c r="AT709" s="18" t="s">
        <v>133</v>
      </c>
      <c r="AU709" s="18" t="s">
        <v>131</v>
      </c>
    </row>
    <row r="710" s="2" customFormat="1" ht="24.15" customHeight="1">
      <c r="A710" s="39"/>
      <c r="B710" s="40"/>
      <c r="C710" s="287" t="s">
        <v>892</v>
      </c>
      <c r="D710" s="287" t="s">
        <v>300</v>
      </c>
      <c r="E710" s="288" t="s">
        <v>893</v>
      </c>
      <c r="F710" s="289" t="s">
        <v>894</v>
      </c>
      <c r="G710" s="290" t="s">
        <v>549</v>
      </c>
      <c r="H710" s="291">
        <v>2</v>
      </c>
      <c r="I710" s="292"/>
      <c r="J710" s="293">
        <f>ROUND(I710*H710,2)</f>
        <v>0</v>
      </c>
      <c r="K710" s="289" t="s">
        <v>1</v>
      </c>
      <c r="L710" s="294"/>
      <c r="M710" s="295" t="s">
        <v>1</v>
      </c>
      <c r="N710" s="296" t="s">
        <v>42</v>
      </c>
      <c r="O710" s="92"/>
      <c r="P710" s="228">
        <f>O710*H710</f>
        <v>0</v>
      </c>
      <c r="Q710" s="228">
        <v>0</v>
      </c>
      <c r="R710" s="228">
        <f>Q710*H710</f>
        <v>0</v>
      </c>
      <c r="S710" s="228">
        <v>0</v>
      </c>
      <c r="T710" s="229">
        <f>S710*H710</f>
        <v>0</v>
      </c>
      <c r="U710" s="39"/>
      <c r="V710" s="39"/>
      <c r="W710" s="39"/>
      <c r="X710" s="39"/>
      <c r="Y710" s="39"/>
      <c r="Z710" s="39"/>
      <c r="AA710" s="39"/>
      <c r="AB710" s="39"/>
      <c r="AC710" s="39"/>
      <c r="AD710" s="39"/>
      <c r="AE710" s="39"/>
      <c r="AR710" s="230" t="s">
        <v>469</v>
      </c>
      <c r="AT710" s="230" t="s">
        <v>300</v>
      </c>
      <c r="AU710" s="230" t="s">
        <v>131</v>
      </c>
      <c r="AY710" s="18" t="s">
        <v>122</v>
      </c>
      <c r="BE710" s="231">
        <f>IF(N710="základní",J710,0)</f>
        <v>0</v>
      </c>
      <c r="BF710" s="231">
        <f>IF(N710="snížená",J710,0)</f>
        <v>0</v>
      </c>
      <c r="BG710" s="231">
        <f>IF(N710="zákl. přenesená",J710,0)</f>
        <v>0</v>
      </c>
      <c r="BH710" s="231">
        <f>IF(N710="sníž. přenesená",J710,0)</f>
        <v>0</v>
      </c>
      <c r="BI710" s="231">
        <f>IF(N710="nulová",J710,0)</f>
        <v>0</v>
      </c>
      <c r="BJ710" s="18" t="s">
        <v>131</v>
      </c>
      <c r="BK710" s="231">
        <f>ROUND(I710*H710,2)</f>
        <v>0</v>
      </c>
      <c r="BL710" s="18" t="s">
        <v>338</v>
      </c>
      <c r="BM710" s="230" t="s">
        <v>895</v>
      </c>
    </row>
    <row r="711" s="2" customFormat="1">
      <c r="A711" s="39"/>
      <c r="B711" s="40"/>
      <c r="C711" s="41"/>
      <c r="D711" s="232" t="s">
        <v>133</v>
      </c>
      <c r="E711" s="41"/>
      <c r="F711" s="233" t="s">
        <v>894</v>
      </c>
      <c r="G711" s="41"/>
      <c r="H711" s="41"/>
      <c r="I711" s="234"/>
      <c r="J711" s="41"/>
      <c r="K711" s="41"/>
      <c r="L711" s="45"/>
      <c r="M711" s="235"/>
      <c r="N711" s="236"/>
      <c r="O711" s="92"/>
      <c r="P711" s="92"/>
      <c r="Q711" s="92"/>
      <c r="R711" s="92"/>
      <c r="S711" s="92"/>
      <c r="T711" s="93"/>
      <c r="U711" s="39"/>
      <c r="V711" s="39"/>
      <c r="W711" s="39"/>
      <c r="X711" s="39"/>
      <c r="Y711" s="39"/>
      <c r="Z711" s="39"/>
      <c r="AA711" s="39"/>
      <c r="AB711" s="39"/>
      <c r="AC711" s="39"/>
      <c r="AD711" s="39"/>
      <c r="AE711" s="39"/>
      <c r="AT711" s="18" t="s">
        <v>133</v>
      </c>
      <c r="AU711" s="18" t="s">
        <v>131</v>
      </c>
    </row>
    <row r="712" s="2" customFormat="1" ht="24.15" customHeight="1">
      <c r="A712" s="39"/>
      <c r="B712" s="40"/>
      <c r="C712" s="287" t="s">
        <v>896</v>
      </c>
      <c r="D712" s="287" t="s">
        <v>300</v>
      </c>
      <c r="E712" s="288" t="s">
        <v>897</v>
      </c>
      <c r="F712" s="289" t="s">
        <v>898</v>
      </c>
      <c r="G712" s="290" t="s">
        <v>549</v>
      </c>
      <c r="H712" s="291">
        <v>2</v>
      </c>
      <c r="I712" s="292"/>
      <c r="J712" s="293">
        <f>ROUND(I712*H712,2)</f>
        <v>0</v>
      </c>
      <c r="K712" s="289" t="s">
        <v>1</v>
      </c>
      <c r="L712" s="294"/>
      <c r="M712" s="295" t="s">
        <v>1</v>
      </c>
      <c r="N712" s="296" t="s">
        <v>42</v>
      </c>
      <c r="O712" s="92"/>
      <c r="P712" s="228">
        <f>O712*H712</f>
        <v>0</v>
      </c>
      <c r="Q712" s="228">
        <v>0</v>
      </c>
      <c r="R712" s="228">
        <f>Q712*H712</f>
        <v>0</v>
      </c>
      <c r="S712" s="228">
        <v>0</v>
      </c>
      <c r="T712" s="229">
        <f>S712*H712</f>
        <v>0</v>
      </c>
      <c r="U712" s="39"/>
      <c r="V712" s="39"/>
      <c r="W712" s="39"/>
      <c r="X712" s="39"/>
      <c r="Y712" s="39"/>
      <c r="Z712" s="39"/>
      <c r="AA712" s="39"/>
      <c r="AB712" s="39"/>
      <c r="AC712" s="39"/>
      <c r="AD712" s="39"/>
      <c r="AE712" s="39"/>
      <c r="AR712" s="230" t="s">
        <v>469</v>
      </c>
      <c r="AT712" s="230" t="s">
        <v>300</v>
      </c>
      <c r="AU712" s="230" t="s">
        <v>131</v>
      </c>
      <c r="AY712" s="18" t="s">
        <v>122</v>
      </c>
      <c r="BE712" s="231">
        <f>IF(N712="základní",J712,0)</f>
        <v>0</v>
      </c>
      <c r="BF712" s="231">
        <f>IF(N712="snížená",J712,0)</f>
        <v>0</v>
      </c>
      <c r="BG712" s="231">
        <f>IF(N712="zákl. přenesená",J712,0)</f>
        <v>0</v>
      </c>
      <c r="BH712" s="231">
        <f>IF(N712="sníž. přenesená",J712,0)</f>
        <v>0</v>
      </c>
      <c r="BI712" s="231">
        <f>IF(N712="nulová",J712,0)</f>
        <v>0</v>
      </c>
      <c r="BJ712" s="18" t="s">
        <v>131</v>
      </c>
      <c r="BK712" s="231">
        <f>ROUND(I712*H712,2)</f>
        <v>0</v>
      </c>
      <c r="BL712" s="18" t="s">
        <v>338</v>
      </c>
      <c r="BM712" s="230" t="s">
        <v>899</v>
      </c>
    </row>
    <row r="713" s="2" customFormat="1">
      <c r="A713" s="39"/>
      <c r="B713" s="40"/>
      <c r="C713" s="41"/>
      <c r="D713" s="232" t="s">
        <v>133</v>
      </c>
      <c r="E713" s="41"/>
      <c r="F713" s="233" t="s">
        <v>898</v>
      </c>
      <c r="G713" s="41"/>
      <c r="H713" s="41"/>
      <c r="I713" s="234"/>
      <c r="J713" s="41"/>
      <c r="K713" s="41"/>
      <c r="L713" s="45"/>
      <c r="M713" s="235"/>
      <c r="N713" s="236"/>
      <c r="O713" s="92"/>
      <c r="P713" s="92"/>
      <c r="Q713" s="92"/>
      <c r="R713" s="92"/>
      <c r="S713" s="92"/>
      <c r="T713" s="93"/>
      <c r="U713" s="39"/>
      <c r="V713" s="39"/>
      <c r="W713" s="39"/>
      <c r="X713" s="39"/>
      <c r="Y713" s="39"/>
      <c r="Z713" s="39"/>
      <c r="AA713" s="39"/>
      <c r="AB713" s="39"/>
      <c r="AC713" s="39"/>
      <c r="AD713" s="39"/>
      <c r="AE713" s="39"/>
      <c r="AT713" s="18" t="s">
        <v>133</v>
      </c>
      <c r="AU713" s="18" t="s">
        <v>131</v>
      </c>
    </row>
    <row r="714" s="2" customFormat="1" ht="24.15" customHeight="1">
      <c r="A714" s="39"/>
      <c r="B714" s="40"/>
      <c r="C714" s="287" t="s">
        <v>900</v>
      </c>
      <c r="D714" s="287" t="s">
        <v>300</v>
      </c>
      <c r="E714" s="288" t="s">
        <v>901</v>
      </c>
      <c r="F714" s="289" t="s">
        <v>902</v>
      </c>
      <c r="G714" s="290" t="s">
        <v>549</v>
      </c>
      <c r="H714" s="291">
        <v>28</v>
      </c>
      <c r="I714" s="292"/>
      <c r="J714" s="293">
        <f>ROUND(I714*H714,2)</f>
        <v>0</v>
      </c>
      <c r="K714" s="289" t="s">
        <v>1</v>
      </c>
      <c r="L714" s="294"/>
      <c r="M714" s="295" t="s">
        <v>1</v>
      </c>
      <c r="N714" s="296" t="s">
        <v>42</v>
      </c>
      <c r="O714" s="92"/>
      <c r="P714" s="228">
        <f>O714*H714</f>
        <v>0</v>
      </c>
      <c r="Q714" s="228">
        <v>0</v>
      </c>
      <c r="R714" s="228">
        <f>Q714*H714</f>
        <v>0</v>
      </c>
      <c r="S714" s="228">
        <v>0</v>
      </c>
      <c r="T714" s="229">
        <f>S714*H714</f>
        <v>0</v>
      </c>
      <c r="U714" s="39"/>
      <c r="V714" s="39"/>
      <c r="W714" s="39"/>
      <c r="X714" s="39"/>
      <c r="Y714" s="39"/>
      <c r="Z714" s="39"/>
      <c r="AA714" s="39"/>
      <c r="AB714" s="39"/>
      <c r="AC714" s="39"/>
      <c r="AD714" s="39"/>
      <c r="AE714" s="39"/>
      <c r="AR714" s="230" t="s">
        <v>469</v>
      </c>
      <c r="AT714" s="230" t="s">
        <v>300</v>
      </c>
      <c r="AU714" s="230" t="s">
        <v>131</v>
      </c>
      <c r="AY714" s="18" t="s">
        <v>122</v>
      </c>
      <c r="BE714" s="231">
        <f>IF(N714="základní",J714,0)</f>
        <v>0</v>
      </c>
      <c r="BF714" s="231">
        <f>IF(N714="snížená",J714,0)</f>
        <v>0</v>
      </c>
      <c r="BG714" s="231">
        <f>IF(N714="zákl. přenesená",J714,0)</f>
        <v>0</v>
      </c>
      <c r="BH714" s="231">
        <f>IF(N714="sníž. přenesená",J714,0)</f>
        <v>0</v>
      </c>
      <c r="BI714" s="231">
        <f>IF(N714="nulová",J714,0)</f>
        <v>0</v>
      </c>
      <c r="BJ714" s="18" t="s">
        <v>131</v>
      </c>
      <c r="BK714" s="231">
        <f>ROUND(I714*H714,2)</f>
        <v>0</v>
      </c>
      <c r="BL714" s="18" t="s">
        <v>338</v>
      </c>
      <c r="BM714" s="230" t="s">
        <v>903</v>
      </c>
    </row>
    <row r="715" s="2" customFormat="1">
      <c r="A715" s="39"/>
      <c r="B715" s="40"/>
      <c r="C715" s="41"/>
      <c r="D715" s="232" t="s">
        <v>133</v>
      </c>
      <c r="E715" s="41"/>
      <c r="F715" s="233" t="s">
        <v>902</v>
      </c>
      <c r="G715" s="41"/>
      <c r="H715" s="41"/>
      <c r="I715" s="234"/>
      <c r="J715" s="41"/>
      <c r="K715" s="41"/>
      <c r="L715" s="45"/>
      <c r="M715" s="235"/>
      <c r="N715" s="236"/>
      <c r="O715" s="92"/>
      <c r="P715" s="92"/>
      <c r="Q715" s="92"/>
      <c r="R715" s="92"/>
      <c r="S715" s="92"/>
      <c r="T715" s="93"/>
      <c r="U715" s="39"/>
      <c r="V715" s="39"/>
      <c r="W715" s="39"/>
      <c r="X715" s="39"/>
      <c r="Y715" s="39"/>
      <c r="Z715" s="39"/>
      <c r="AA715" s="39"/>
      <c r="AB715" s="39"/>
      <c r="AC715" s="39"/>
      <c r="AD715" s="39"/>
      <c r="AE715" s="39"/>
      <c r="AT715" s="18" t="s">
        <v>133</v>
      </c>
      <c r="AU715" s="18" t="s">
        <v>131</v>
      </c>
    </row>
    <row r="716" s="2" customFormat="1" ht="24.15" customHeight="1">
      <c r="A716" s="39"/>
      <c r="B716" s="40"/>
      <c r="C716" s="287" t="s">
        <v>904</v>
      </c>
      <c r="D716" s="287" t="s">
        <v>300</v>
      </c>
      <c r="E716" s="288" t="s">
        <v>905</v>
      </c>
      <c r="F716" s="289" t="s">
        <v>906</v>
      </c>
      <c r="G716" s="290" t="s">
        <v>549</v>
      </c>
      <c r="H716" s="291">
        <v>8</v>
      </c>
      <c r="I716" s="292"/>
      <c r="J716" s="293">
        <f>ROUND(I716*H716,2)</f>
        <v>0</v>
      </c>
      <c r="K716" s="289" t="s">
        <v>1</v>
      </c>
      <c r="L716" s="294"/>
      <c r="M716" s="295" t="s">
        <v>1</v>
      </c>
      <c r="N716" s="296" t="s">
        <v>42</v>
      </c>
      <c r="O716" s="92"/>
      <c r="P716" s="228">
        <f>O716*H716</f>
        <v>0</v>
      </c>
      <c r="Q716" s="228">
        <v>0</v>
      </c>
      <c r="R716" s="228">
        <f>Q716*H716</f>
        <v>0</v>
      </c>
      <c r="S716" s="228">
        <v>0</v>
      </c>
      <c r="T716" s="229">
        <f>S716*H716</f>
        <v>0</v>
      </c>
      <c r="U716" s="39"/>
      <c r="V716" s="39"/>
      <c r="W716" s="39"/>
      <c r="X716" s="39"/>
      <c r="Y716" s="39"/>
      <c r="Z716" s="39"/>
      <c r="AA716" s="39"/>
      <c r="AB716" s="39"/>
      <c r="AC716" s="39"/>
      <c r="AD716" s="39"/>
      <c r="AE716" s="39"/>
      <c r="AR716" s="230" t="s">
        <v>469</v>
      </c>
      <c r="AT716" s="230" t="s">
        <v>300</v>
      </c>
      <c r="AU716" s="230" t="s">
        <v>131</v>
      </c>
      <c r="AY716" s="18" t="s">
        <v>122</v>
      </c>
      <c r="BE716" s="231">
        <f>IF(N716="základní",J716,0)</f>
        <v>0</v>
      </c>
      <c r="BF716" s="231">
        <f>IF(N716="snížená",J716,0)</f>
        <v>0</v>
      </c>
      <c r="BG716" s="231">
        <f>IF(N716="zákl. přenesená",J716,0)</f>
        <v>0</v>
      </c>
      <c r="BH716" s="231">
        <f>IF(N716="sníž. přenesená",J716,0)</f>
        <v>0</v>
      </c>
      <c r="BI716" s="231">
        <f>IF(N716="nulová",J716,0)</f>
        <v>0</v>
      </c>
      <c r="BJ716" s="18" t="s">
        <v>131</v>
      </c>
      <c r="BK716" s="231">
        <f>ROUND(I716*H716,2)</f>
        <v>0</v>
      </c>
      <c r="BL716" s="18" t="s">
        <v>338</v>
      </c>
      <c r="BM716" s="230" t="s">
        <v>907</v>
      </c>
    </row>
    <row r="717" s="2" customFormat="1">
      <c r="A717" s="39"/>
      <c r="B717" s="40"/>
      <c r="C717" s="41"/>
      <c r="D717" s="232" t="s">
        <v>133</v>
      </c>
      <c r="E717" s="41"/>
      <c r="F717" s="233" t="s">
        <v>906</v>
      </c>
      <c r="G717" s="41"/>
      <c r="H717" s="41"/>
      <c r="I717" s="234"/>
      <c r="J717" s="41"/>
      <c r="K717" s="41"/>
      <c r="L717" s="45"/>
      <c r="M717" s="235"/>
      <c r="N717" s="236"/>
      <c r="O717" s="92"/>
      <c r="P717" s="92"/>
      <c r="Q717" s="92"/>
      <c r="R717" s="92"/>
      <c r="S717" s="92"/>
      <c r="T717" s="93"/>
      <c r="U717" s="39"/>
      <c r="V717" s="39"/>
      <c r="W717" s="39"/>
      <c r="X717" s="39"/>
      <c r="Y717" s="39"/>
      <c r="Z717" s="39"/>
      <c r="AA717" s="39"/>
      <c r="AB717" s="39"/>
      <c r="AC717" s="39"/>
      <c r="AD717" s="39"/>
      <c r="AE717" s="39"/>
      <c r="AT717" s="18" t="s">
        <v>133</v>
      </c>
      <c r="AU717" s="18" t="s">
        <v>131</v>
      </c>
    </row>
    <row r="718" s="2" customFormat="1" ht="24.15" customHeight="1">
      <c r="A718" s="39"/>
      <c r="B718" s="40"/>
      <c r="C718" s="287" t="s">
        <v>908</v>
      </c>
      <c r="D718" s="287" t="s">
        <v>300</v>
      </c>
      <c r="E718" s="288" t="s">
        <v>909</v>
      </c>
      <c r="F718" s="289" t="s">
        <v>910</v>
      </c>
      <c r="G718" s="290" t="s">
        <v>549</v>
      </c>
      <c r="H718" s="291">
        <v>3</v>
      </c>
      <c r="I718" s="292"/>
      <c r="J718" s="293">
        <f>ROUND(I718*H718,2)</f>
        <v>0</v>
      </c>
      <c r="K718" s="289" t="s">
        <v>1</v>
      </c>
      <c r="L718" s="294"/>
      <c r="M718" s="295" t="s">
        <v>1</v>
      </c>
      <c r="N718" s="296" t="s">
        <v>42</v>
      </c>
      <c r="O718" s="92"/>
      <c r="P718" s="228">
        <f>O718*H718</f>
        <v>0</v>
      </c>
      <c r="Q718" s="228">
        <v>0</v>
      </c>
      <c r="R718" s="228">
        <f>Q718*H718</f>
        <v>0</v>
      </c>
      <c r="S718" s="228">
        <v>0</v>
      </c>
      <c r="T718" s="229">
        <f>S718*H718</f>
        <v>0</v>
      </c>
      <c r="U718" s="39"/>
      <c r="V718" s="39"/>
      <c r="W718" s="39"/>
      <c r="X718" s="39"/>
      <c r="Y718" s="39"/>
      <c r="Z718" s="39"/>
      <c r="AA718" s="39"/>
      <c r="AB718" s="39"/>
      <c r="AC718" s="39"/>
      <c r="AD718" s="39"/>
      <c r="AE718" s="39"/>
      <c r="AR718" s="230" t="s">
        <v>469</v>
      </c>
      <c r="AT718" s="230" t="s">
        <v>300</v>
      </c>
      <c r="AU718" s="230" t="s">
        <v>131</v>
      </c>
      <c r="AY718" s="18" t="s">
        <v>122</v>
      </c>
      <c r="BE718" s="231">
        <f>IF(N718="základní",J718,0)</f>
        <v>0</v>
      </c>
      <c r="BF718" s="231">
        <f>IF(N718="snížená",J718,0)</f>
        <v>0</v>
      </c>
      <c r="BG718" s="231">
        <f>IF(N718="zákl. přenesená",J718,0)</f>
        <v>0</v>
      </c>
      <c r="BH718" s="231">
        <f>IF(N718="sníž. přenesená",J718,0)</f>
        <v>0</v>
      </c>
      <c r="BI718" s="231">
        <f>IF(N718="nulová",J718,0)</f>
        <v>0</v>
      </c>
      <c r="BJ718" s="18" t="s">
        <v>131</v>
      </c>
      <c r="BK718" s="231">
        <f>ROUND(I718*H718,2)</f>
        <v>0</v>
      </c>
      <c r="BL718" s="18" t="s">
        <v>338</v>
      </c>
      <c r="BM718" s="230" t="s">
        <v>911</v>
      </c>
    </row>
    <row r="719" s="2" customFormat="1">
      <c r="A719" s="39"/>
      <c r="B719" s="40"/>
      <c r="C719" s="41"/>
      <c r="D719" s="232" t="s">
        <v>133</v>
      </c>
      <c r="E719" s="41"/>
      <c r="F719" s="233" t="s">
        <v>910</v>
      </c>
      <c r="G719" s="41"/>
      <c r="H719" s="41"/>
      <c r="I719" s="234"/>
      <c r="J719" s="41"/>
      <c r="K719" s="41"/>
      <c r="L719" s="45"/>
      <c r="M719" s="235"/>
      <c r="N719" s="236"/>
      <c r="O719" s="92"/>
      <c r="P719" s="92"/>
      <c r="Q719" s="92"/>
      <c r="R719" s="92"/>
      <c r="S719" s="92"/>
      <c r="T719" s="93"/>
      <c r="U719" s="39"/>
      <c r="V719" s="39"/>
      <c r="W719" s="39"/>
      <c r="X719" s="39"/>
      <c r="Y719" s="39"/>
      <c r="Z719" s="39"/>
      <c r="AA719" s="39"/>
      <c r="AB719" s="39"/>
      <c r="AC719" s="39"/>
      <c r="AD719" s="39"/>
      <c r="AE719" s="39"/>
      <c r="AT719" s="18" t="s">
        <v>133</v>
      </c>
      <c r="AU719" s="18" t="s">
        <v>131</v>
      </c>
    </row>
    <row r="720" s="2" customFormat="1" ht="24.15" customHeight="1">
      <c r="A720" s="39"/>
      <c r="B720" s="40"/>
      <c r="C720" s="287" t="s">
        <v>912</v>
      </c>
      <c r="D720" s="287" t="s">
        <v>300</v>
      </c>
      <c r="E720" s="288" t="s">
        <v>913</v>
      </c>
      <c r="F720" s="289" t="s">
        <v>914</v>
      </c>
      <c r="G720" s="290" t="s">
        <v>549</v>
      </c>
      <c r="H720" s="291">
        <v>4</v>
      </c>
      <c r="I720" s="292"/>
      <c r="J720" s="293">
        <f>ROUND(I720*H720,2)</f>
        <v>0</v>
      </c>
      <c r="K720" s="289" t="s">
        <v>1</v>
      </c>
      <c r="L720" s="294"/>
      <c r="M720" s="295" t="s">
        <v>1</v>
      </c>
      <c r="N720" s="296" t="s">
        <v>42</v>
      </c>
      <c r="O720" s="92"/>
      <c r="P720" s="228">
        <f>O720*H720</f>
        <v>0</v>
      </c>
      <c r="Q720" s="228">
        <v>0</v>
      </c>
      <c r="R720" s="228">
        <f>Q720*H720</f>
        <v>0</v>
      </c>
      <c r="S720" s="228">
        <v>0</v>
      </c>
      <c r="T720" s="229">
        <f>S720*H720</f>
        <v>0</v>
      </c>
      <c r="U720" s="39"/>
      <c r="V720" s="39"/>
      <c r="W720" s="39"/>
      <c r="X720" s="39"/>
      <c r="Y720" s="39"/>
      <c r="Z720" s="39"/>
      <c r="AA720" s="39"/>
      <c r="AB720" s="39"/>
      <c r="AC720" s="39"/>
      <c r="AD720" s="39"/>
      <c r="AE720" s="39"/>
      <c r="AR720" s="230" t="s">
        <v>469</v>
      </c>
      <c r="AT720" s="230" t="s">
        <v>300</v>
      </c>
      <c r="AU720" s="230" t="s">
        <v>131</v>
      </c>
      <c r="AY720" s="18" t="s">
        <v>122</v>
      </c>
      <c r="BE720" s="231">
        <f>IF(N720="základní",J720,0)</f>
        <v>0</v>
      </c>
      <c r="BF720" s="231">
        <f>IF(N720="snížená",J720,0)</f>
        <v>0</v>
      </c>
      <c r="BG720" s="231">
        <f>IF(N720="zákl. přenesená",J720,0)</f>
        <v>0</v>
      </c>
      <c r="BH720" s="231">
        <f>IF(N720="sníž. přenesená",J720,0)</f>
        <v>0</v>
      </c>
      <c r="BI720" s="231">
        <f>IF(N720="nulová",J720,0)</f>
        <v>0</v>
      </c>
      <c r="BJ720" s="18" t="s">
        <v>131</v>
      </c>
      <c r="BK720" s="231">
        <f>ROUND(I720*H720,2)</f>
        <v>0</v>
      </c>
      <c r="BL720" s="18" t="s">
        <v>338</v>
      </c>
      <c r="BM720" s="230" t="s">
        <v>915</v>
      </c>
    </row>
    <row r="721" s="2" customFormat="1">
      <c r="A721" s="39"/>
      <c r="B721" s="40"/>
      <c r="C721" s="41"/>
      <c r="D721" s="232" t="s">
        <v>133</v>
      </c>
      <c r="E721" s="41"/>
      <c r="F721" s="233" t="s">
        <v>914</v>
      </c>
      <c r="G721" s="41"/>
      <c r="H721" s="41"/>
      <c r="I721" s="234"/>
      <c r="J721" s="41"/>
      <c r="K721" s="41"/>
      <c r="L721" s="45"/>
      <c r="M721" s="235"/>
      <c r="N721" s="236"/>
      <c r="O721" s="92"/>
      <c r="P721" s="92"/>
      <c r="Q721" s="92"/>
      <c r="R721" s="92"/>
      <c r="S721" s="92"/>
      <c r="T721" s="93"/>
      <c r="U721" s="39"/>
      <c r="V721" s="39"/>
      <c r="W721" s="39"/>
      <c r="X721" s="39"/>
      <c r="Y721" s="39"/>
      <c r="Z721" s="39"/>
      <c r="AA721" s="39"/>
      <c r="AB721" s="39"/>
      <c r="AC721" s="39"/>
      <c r="AD721" s="39"/>
      <c r="AE721" s="39"/>
      <c r="AT721" s="18" t="s">
        <v>133</v>
      </c>
      <c r="AU721" s="18" t="s">
        <v>131</v>
      </c>
    </row>
    <row r="722" s="2" customFormat="1" ht="24.15" customHeight="1">
      <c r="A722" s="39"/>
      <c r="B722" s="40"/>
      <c r="C722" s="287" t="s">
        <v>916</v>
      </c>
      <c r="D722" s="287" t="s">
        <v>300</v>
      </c>
      <c r="E722" s="288" t="s">
        <v>917</v>
      </c>
      <c r="F722" s="289" t="s">
        <v>918</v>
      </c>
      <c r="G722" s="290" t="s">
        <v>549</v>
      </c>
      <c r="H722" s="291">
        <v>2</v>
      </c>
      <c r="I722" s="292"/>
      <c r="J722" s="293">
        <f>ROUND(I722*H722,2)</f>
        <v>0</v>
      </c>
      <c r="K722" s="289" t="s">
        <v>1</v>
      </c>
      <c r="L722" s="294"/>
      <c r="M722" s="295" t="s">
        <v>1</v>
      </c>
      <c r="N722" s="296" t="s">
        <v>42</v>
      </c>
      <c r="O722" s="92"/>
      <c r="P722" s="228">
        <f>O722*H722</f>
        <v>0</v>
      </c>
      <c r="Q722" s="228">
        <v>0</v>
      </c>
      <c r="R722" s="228">
        <f>Q722*H722</f>
        <v>0</v>
      </c>
      <c r="S722" s="228">
        <v>0</v>
      </c>
      <c r="T722" s="229">
        <f>S722*H722</f>
        <v>0</v>
      </c>
      <c r="U722" s="39"/>
      <c r="V722" s="39"/>
      <c r="W722" s="39"/>
      <c r="X722" s="39"/>
      <c r="Y722" s="39"/>
      <c r="Z722" s="39"/>
      <c r="AA722" s="39"/>
      <c r="AB722" s="39"/>
      <c r="AC722" s="39"/>
      <c r="AD722" s="39"/>
      <c r="AE722" s="39"/>
      <c r="AR722" s="230" t="s">
        <v>469</v>
      </c>
      <c r="AT722" s="230" t="s">
        <v>300</v>
      </c>
      <c r="AU722" s="230" t="s">
        <v>131</v>
      </c>
      <c r="AY722" s="18" t="s">
        <v>122</v>
      </c>
      <c r="BE722" s="231">
        <f>IF(N722="základní",J722,0)</f>
        <v>0</v>
      </c>
      <c r="BF722" s="231">
        <f>IF(N722="snížená",J722,0)</f>
        <v>0</v>
      </c>
      <c r="BG722" s="231">
        <f>IF(N722="zákl. přenesená",J722,0)</f>
        <v>0</v>
      </c>
      <c r="BH722" s="231">
        <f>IF(N722="sníž. přenesená",J722,0)</f>
        <v>0</v>
      </c>
      <c r="BI722" s="231">
        <f>IF(N722="nulová",J722,0)</f>
        <v>0</v>
      </c>
      <c r="BJ722" s="18" t="s">
        <v>131</v>
      </c>
      <c r="BK722" s="231">
        <f>ROUND(I722*H722,2)</f>
        <v>0</v>
      </c>
      <c r="BL722" s="18" t="s">
        <v>338</v>
      </c>
      <c r="BM722" s="230" t="s">
        <v>919</v>
      </c>
    </row>
    <row r="723" s="2" customFormat="1">
      <c r="A723" s="39"/>
      <c r="B723" s="40"/>
      <c r="C723" s="41"/>
      <c r="D723" s="232" t="s">
        <v>133</v>
      </c>
      <c r="E723" s="41"/>
      <c r="F723" s="233" t="s">
        <v>918</v>
      </c>
      <c r="G723" s="41"/>
      <c r="H723" s="41"/>
      <c r="I723" s="234"/>
      <c r="J723" s="41"/>
      <c r="K723" s="41"/>
      <c r="L723" s="45"/>
      <c r="M723" s="235"/>
      <c r="N723" s="236"/>
      <c r="O723" s="92"/>
      <c r="P723" s="92"/>
      <c r="Q723" s="92"/>
      <c r="R723" s="92"/>
      <c r="S723" s="92"/>
      <c r="T723" s="93"/>
      <c r="U723" s="39"/>
      <c r="V723" s="39"/>
      <c r="W723" s="39"/>
      <c r="X723" s="39"/>
      <c r="Y723" s="39"/>
      <c r="Z723" s="39"/>
      <c r="AA723" s="39"/>
      <c r="AB723" s="39"/>
      <c r="AC723" s="39"/>
      <c r="AD723" s="39"/>
      <c r="AE723" s="39"/>
      <c r="AT723" s="18" t="s">
        <v>133</v>
      </c>
      <c r="AU723" s="18" t="s">
        <v>131</v>
      </c>
    </row>
    <row r="724" s="2" customFormat="1" ht="24.15" customHeight="1">
      <c r="A724" s="39"/>
      <c r="B724" s="40"/>
      <c r="C724" s="219" t="s">
        <v>920</v>
      </c>
      <c r="D724" s="219" t="s">
        <v>125</v>
      </c>
      <c r="E724" s="220" t="s">
        <v>921</v>
      </c>
      <c r="F724" s="221" t="s">
        <v>922</v>
      </c>
      <c r="G724" s="222" t="s">
        <v>255</v>
      </c>
      <c r="H724" s="223">
        <v>548.20000000000005</v>
      </c>
      <c r="I724" s="224"/>
      <c r="J724" s="225">
        <f>ROUND(I724*H724,2)</f>
        <v>0</v>
      </c>
      <c r="K724" s="221" t="s">
        <v>194</v>
      </c>
      <c r="L724" s="45"/>
      <c r="M724" s="226" t="s">
        <v>1</v>
      </c>
      <c r="N724" s="227" t="s">
        <v>42</v>
      </c>
      <c r="O724" s="92"/>
      <c r="P724" s="228">
        <f>O724*H724</f>
        <v>0</v>
      </c>
      <c r="Q724" s="228">
        <v>0.00027999999999999998</v>
      </c>
      <c r="R724" s="228">
        <f>Q724*H724</f>
        <v>0.15349599999999999</v>
      </c>
      <c r="S724" s="228">
        <v>0</v>
      </c>
      <c r="T724" s="229">
        <f>S724*H724</f>
        <v>0</v>
      </c>
      <c r="U724" s="39"/>
      <c r="V724" s="39"/>
      <c r="W724" s="39"/>
      <c r="X724" s="39"/>
      <c r="Y724" s="39"/>
      <c r="Z724" s="39"/>
      <c r="AA724" s="39"/>
      <c r="AB724" s="39"/>
      <c r="AC724" s="39"/>
      <c r="AD724" s="39"/>
      <c r="AE724" s="39"/>
      <c r="AR724" s="230" t="s">
        <v>338</v>
      </c>
      <c r="AT724" s="230" t="s">
        <v>125</v>
      </c>
      <c r="AU724" s="230" t="s">
        <v>131</v>
      </c>
      <c r="AY724" s="18" t="s">
        <v>122</v>
      </c>
      <c r="BE724" s="231">
        <f>IF(N724="základní",J724,0)</f>
        <v>0</v>
      </c>
      <c r="BF724" s="231">
        <f>IF(N724="snížená",J724,0)</f>
        <v>0</v>
      </c>
      <c r="BG724" s="231">
        <f>IF(N724="zákl. přenesená",J724,0)</f>
        <v>0</v>
      </c>
      <c r="BH724" s="231">
        <f>IF(N724="sníž. přenesená",J724,0)</f>
        <v>0</v>
      </c>
      <c r="BI724" s="231">
        <f>IF(N724="nulová",J724,0)</f>
        <v>0</v>
      </c>
      <c r="BJ724" s="18" t="s">
        <v>131</v>
      </c>
      <c r="BK724" s="231">
        <f>ROUND(I724*H724,2)</f>
        <v>0</v>
      </c>
      <c r="BL724" s="18" t="s">
        <v>338</v>
      </c>
      <c r="BM724" s="230" t="s">
        <v>923</v>
      </c>
    </row>
    <row r="725" s="2" customFormat="1">
      <c r="A725" s="39"/>
      <c r="B725" s="40"/>
      <c r="C725" s="41"/>
      <c r="D725" s="232" t="s">
        <v>133</v>
      </c>
      <c r="E725" s="41"/>
      <c r="F725" s="233" t="s">
        <v>924</v>
      </c>
      <c r="G725" s="41"/>
      <c r="H725" s="41"/>
      <c r="I725" s="234"/>
      <c r="J725" s="41"/>
      <c r="K725" s="41"/>
      <c r="L725" s="45"/>
      <c r="M725" s="235"/>
      <c r="N725" s="236"/>
      <c r="O725" s="92"/>
      <c r="P725" s="92"/>
      <c r="Q725" s="92"/>
      <c r="R725" s="92"/>
      <c r="S725" s="92"/>
      <c r="T725" s="93"/>
      <c r="U725" s="39"/>
      <c r="V725" s="39"/>
      <c r="W725" s="39"/>
      <c r="X725" s="39"/>
      <c r="Y725" s="39"/>
      <c r="Z725" s="39"/>
      <c r="AA725" s="39"/>
      <c r="AB725" s="39"/>
      <c r="AC725" s="39"/>
      <c r="AD725" s="39"/>
      <c r="AE725" s="39"/>
      <c r="AT725" s="18" t="s">
        <v>133</v>
      </c>
      <c r="AU725" s="18" t="s">
        <v>131</v>
      </c>
    </row>
    <row r="726" s="2" customFormat="1">
      <c r="A726" s="39"/>
      <c r="B726" s="40"/>
      <c r="C726" s="41"/>
      <c r="D726" s="241" t="s">
        <v>197</v>
      </c>
      <c r="E726" s="41"/>
      <c r="F726" s="242" t="s">
        <v>925</v>
      </c>
      <c r="G726" s="41"/>
      <c r="H726" s="41"/>
      <c r="I726" s="234"/>
      <c r="J726" s="41"/>
      <c r="K726" s="41"/>
      <c r="L726" s="45"/>
      <c r="M726" s="235"/>
      <c r="N726" s="236"/>
      <c r="O726" s="92"/>
      <c r="P726" s="92"/>
      <c r="Q726" s="92"/>
      <c r="R726" s="92"/>
      <c r="S726" s="92"/>
      <c r="T726" s="93"/>
      <c r="U726" s="39"/>
      <c r="V726" s="39"/>
      <c r="W726" s="39"/>
      <c r="X726" s="39"/>
      <c r="Y726" s="39"/>
      <c r="Z726" s="39"/>
      <c r="AA726" s="39"/>
      <c r="AB726" s="39"/>
      <c r="AC726" s="39"/>
      <c r="AD726" s="39"/>
      <c r="AE726" s="39"/>
      <c r="AT726" s="18" t="s">
        <v>197</v>
      </c>
      <c r="AU726" s="18" t="s">
        <v>131</v>
      </c>
    </row>
    <row r="727" s="2" customFormat="1">
      <c r="A727" s="39"/>
      <c r="B727" s="40"/>
      <c r="C727" s="41"/>
      <c r="D727" s="232" t="s">
        <v>199</v>
      </c>
      <c r="E727" s="41"/>
      <c r="F727" s="243" t="s">
        <v>926</v>
      </c>
      <c r="G727" s="41"/>
      <c r="H727" s="41"/>
      <c r="I727" s="234"/>
      <c r="J727" s="41"/>
      <c r="K727" s="41"/>
      <c r="L727" s="45"/>
      <c r="M727" s="235"/>
      <c r="N727" s="236"/>
      <c r="O727" s="92"/>
      <c r="P727" s="92"/>
      <c r="Q727" s="92"/>
      <c r="R727" s="92"/>
      <c r="S727" s="92"/>
      <c r="T727" s="93"/>
      <c r="U727" s="39"/>
      <c r="V727" s="39"/>
      <c r="W727" s="39"/>
      <c r="X727" s="39"/>
      <c r="Y727" s="39"/>
      <c r="Z727" s="39"/>
      <c r="AA727" s="39"/>
      <c r="AB727" s="39"/>
      <c r="AC727" s="39"/>
      <c r="AD727" s="39"/>
      <c r="AE727" s="39"/>
      <c r="AT727" s="18" t="s">
        <v>199</v>
      </c>
      <c r="AU727" s="18" t="s">
        <v>131</v>
      </c>
    </row>
    <row r="728" s="15" customFormat="1">
      <c r="A728" s="15"/>
      <c r="B728" s="266"/>
      <c r="C728" s="267"/>
      <c r="D728" s="232" t="s">
        <v>201</v>
      </c>
      <c r="E728" s="268" t="s">
        <v>1</v>
      </c>
      <c r="F728" s="269" t="s">
        <v>927</v>
      </c>
      <c r="G728" s="267"/>
      <c r="H728" s="268" t="s">
        <v>1</v>
      </c>
      <c r="I728" s="270"/>
      <c r="J728" s="267"/>
      <c r="K728" s="267"/>
      <c r="L728" s="271"/>
      <c r="M728" s="272"/>
      <c r="N728" s="273"/>
      <c r="O728" s="273"/>
      <c r="P728" s="273"/>
      <c r="Q728" s="273"/>
      <c r="R728" s="273"/>
      <c r="S728" s="273"/>
      <c r="T728" s="274"/>
      <c r="U728" s="15"/>
      <c r="V728" s="15"/>
      <c r="W728" s="15"/>
      <c r="X728" s="15"/>
      <c r="Y728" s="15"/>
      <c r="Z728" s="15"/>
      <c r="AA728" s="15"/>
      <c r="AB728" s="15"/>
      <c r="AC728" s="15"/>
      <c r="AD728" s="15"/>
      <c r="AE728" s="15"/>
      <c r="AT728" s="275" t="s">
        <v>201</v>
      </c>
      <c r="AU728" s="275" t="s">
        <v>131</v>
      </c>
      <c r="AV728" s="15" t="s">
        <v>83</v>
      </c>
      <c r="AW728" s="15" t="s">
        <v>32</v>
      </c>
      <c r="AX728" s="15" t="s">
        <v>76</v>
      </c>
      <c r="AY728" s="275" t="s">
        <v>122</v>
      </c>
    </row>
    <row r="729" s="13" customFormat="1">
      <c r="A729" s="13"/>
      <c r="B729" s="244"/>
      <c r="C729" s="245"/>
      <c r="D729" s="232" t="s">
        <v>201</v>
      </c>
      <c r="E729" s="246" t="s">
        <v>1</v>
      </c>
      <c r="F729" s="247" t="s">
        <v>262</v>
      </c>
      <c r="G729" s="245"/>
      <c r="H729" s="248">
        <v>8.5999999999999996</v>
      </c>
      <c r="I729" s="249"/>
      <c r="J729" s="245"/>
      <c r="K729" s="245"/>
      <c r="L729" s="250"/>
      <c r="M729" s="251"/>
      <c r="N729" s="252"/>
      <c r="O729" s="252"/>
      <c r="P729" s="252"/>
      <c r="Q729" s="252"/>
      <c r="R729" s="252"/>
      <c r="S729" s="252"/>
      <c r="T729" s="253"/>
      <c r="U729" s="13"/>
      <c r="V729" s="13"/>
      <c r="W729" s="13"/>
      <c r="X729" s="13"/>
      <c r="Y729" s="13"/>
      <c r="Z729" s="13"/>
      <c r="AA729" s="13"/>
      <c r="AB729" s="13"/>
      <c r="AC729" s="13"/>
      <c r="AD729" s="13"/>
      <c r="AE729" s="13"/>
      <c r="AT729" s="254" t="s">
        <v>201</v>
      </c>
      <c r="AU729" s="254" t="s">
        <v>131</v>
      </c>
      <c r="AV729" s="13" t="s">
        <v>131</v>
      </c>
      <c r="AW729" s="13" t="s">
        <v>32</v>
      </c>
      <c r="AX729" s="13" t="s">
        <v>76</v>
      </c>
      <c r="AY729" s="254" t="s">
        <v>122</v>
      </c>
    </row>
    <row r="730" s="13" customFormat="1">
      <c r="A730" s="13"/>
      <c r="B730" s="244"/>
      <c r="C730" s="245"/>
      <c r="D730" s="232" t="s">
        <v>201</v>
      </c>
      <c r="E730" s="246" t="s">
        <v>1</v>
      </c>
      <c r="F730" s="247" t="s">
        <v>263</v>
      </c>
      <c r="G730" s="245"/>
      <c r="H730" s="248">
        <v>22.800000000000001</v>
      </c>
      <c r="I730" s="249"/>
      <c r="J730" s="245"/>
      <c r="K730" s="245"/>
      <c r="L730" s="250"/>
      <c r="M730" s="251"/>
      <c r="N730" s="252"/>
      <c r="O730" s="252"/>
      <c r="P730" s="252"/>
      <c r="Q730" s="252"/>
      <c r="R730" s="252"/>
      <c r="S730" s="252"/>
      <c r="T730" s="253"/>
      <c r="U730" s="13"/>
      <c r="V730" s="13"/>
      <c r="W730" s="13"/>
      <c r="X730" s="13"/>
      <c r="Y730" s="13"/>
      <c r="Z730" s="13"/>
      <c r="AA730" s="13"/>
      <c r="AB730" s="13"/>
      <c r="AC730" s="13"/>
      <c r="AD730" s="13"/>
      <c r="AE730" s="13"/>
      <c r="AT730" s="254" t="s">
        <v>201</v>
      </c>
      <c r="AU730" s="254" t="s">
        <v>131</v>
      </c>
      <c r="AV730" s="13" t="s">
        <v>131</v>
      </c>
      <c r="AW730" s="13" t="s">
        <v>32</v>
      </c>
      <c r="AX730" s="13" t="s">
        <v>76</v>
      </c>
      <c r="AY730" s="254" t="s">
        <v>122</v>
      </c>
    </row>
    <row r="731" s="13" customFormat="1">
      <c r="A731" s="13"/>
      <c r="B731" s="244"/>
      <c r="C731" s="245"/>
      <c r="D731" s="232" t="s">
        <v>201</v>
      </c>
      <c r="E731" s="246" t="s">
        <v>1</v>
      </c>
      <c r="F731" s="247" t="s">
        <v>264</v>
      </c>
      <c r="G731" s="245"/>
      <c r="H731" s="248">
        <v>20.800000000000001</v>
      </c>
      <c r="I731" s="249"/>
      <c r="J731" s="245"/>
      <c r="K731" s="245"/>
      <c r="L731" s="250"/>
      <c r="M731" s="251"/>
      <c r="N731" s="252"/>
      <c r="O731" s="252"/>
      <c r="P731" s="252"/>
      <c r="Q731" s="252"/>
      <c r="R731" s="252"/>
      <c r="S731" s="252"/>
      <c r="T731" s="253"/>
      <c r="U731" s="13"/>
      <c r="V731" s="13"/>
      <c r="W731" s="13"/>
      <c r="X731" s="13"/>
      <c r="Y731" s="13"/>
      <c r="Z731" s="13"/>
      <c r="AA731" s="13"/>
      <c r="AB731" s="13"/>
      <c r="AC731" s="13"/>
      <c r="AD731" s="13"/>
      <c r="AE731" s="13"/>
      <c r="AT731" s="254" t="s">
        <v>201</v>
      </c>
      <c r="AU731" s="254" t="s">
        <v>131</v>
      </c>
      <c r="AV731" s="13" t="s">
        <v>131</v>
      </c>
      <c r="AW731" s="13" t="s">
        <v>32</v>
      </c>
      <c r="AX731" s="13" t="s">
        <v>76</v>
      </c>
      <c r="AY731" s="254" t="s">
        <v>122</v>
      </c>
    </row>
    <row r="732" s="13" customFormat="1">
      <c r="A732" s="13"/>
      <c r="B732" s="244"/>
      <c r="C732" s="245"/>
      <c r="D732" s="232" t="s">
        <v>201</v>
      </c>
      <c r="E732" s="246" t="s">
        <v>1</v>
      </c>
      <c r="F732" s="247" t="s">
        <v>265</v>
      </c>
      <c r="G732" s="245"/>
      <c r="H732" s="248">
        <v>330.39999999999998</v>
      </c>
      <c r="I732" s="249"/>
      <c r="J732" s="245"/>
      <c r="K732" s="245"/>
      <c r="L732" s="250"/>
      <c r="M732" s="251"/>
      <c r="N732" s="252"/>
      <c r="O732" s="252"/>
      <c r="P732" s="252"/>
      <c r="Q732" s="252"/>
      <c r="R732" s="252"/>
      <c r="S732" s="252"/>
      <c r="T732" s="253"/>
      <c r="U732" s="13"/>
      <c r="V732" s="13"/>
      <c r="W732" s="13"/>
      <c r="X732" s="13"/>
      <c r="Y732" s="13"/>
      <c r="Z732" s="13"/>
      <c r="AA732" s="13"/>
      <c r="AB732" s="13"/>
      <c r="AC732" s="13"/>
      <c r="AD732" s="13"/>
      <c r="AE732" s="13"/>
      <c r="AT732" s="254" t="s">
        <v>201</v>
      </c>
      <c r="AU732" s="254" t="s">
        <v>131</v>
      </c>
      <c r="AV732" s="13" t="s">
        <v>131</v>
      </c>
      <c r="AW732" s="13" t="s">
        <v>32</v>
      </c>
      <c r="AX732" s="13" t="s">
        <v>76</v>
      </c>
      <c r="AY732" s="254" t="s">
        <v>122</v>
      </c>
    </row>
    <row r="733" s="13" customFormat="1">
      <c r="A733" s="13"/>
      <c r="B733" s="244"/>
      <c r="C733" s="245"/>
      <c r="D733" s="232" t="s">
        <v>201</v>
      </c>
      <c r="E733" s="246" t="s">
        <v>1</v>
      </c>
      <c r="F733" s="247" t="s">
        <v>266</v>
      </c>
      <c r="G733" s="245"/>
      <c r="H733" s="248">
        <v>80</v>
      </c>
      <c r="I733" s="249"/>
      <c r="J733" s="245"/>
      <c r="K733" s="245"/>
      <c r="L733" s="250"/>
      <c r="M733" s="251"/>
      <c r="N733" s="252"/>
      <c r="O733" s="252"/>
      <c r="P733" s="252"/>
      <c r="Q733" s="252"/>
      <c r="R733" s="252"/>
      <c r="S733" s="252"/>
      <c r="T733" s="253"/>
      <c r="U733" s="13"/>
      <c r="V733" s="13"/>
      <c r="W733" s="13"/>
      <c r="X733" s="13"/>
      <c r="Y733" s="13"/>
      <c r="Z733" s="13"/>
      <c r="AA733" s="13"/>
      <c r="AB733" s="13"/>
      <c r="AC733" s="13"/>
      <c r="AD733" s="13"/>
      <c r="AE733" s="13"/>
      <c r="AT733" s="254" t="s">
        <v>201</v>
      </c>
      <c r="AU733" s="254" t="s">
        <v>131</v>
      </c>
      <c r="AV733" s="13" t="s">
        <v>131</v>
      </c>
      <c r="AW733" s="13" t="s">
        <v>32</v>
      </c>
      <c r="AX733" s="13" t="s">
        <v>76</v>
      </c>
      <c r="AY733" s="254" t="s">
        <v>122</v>
      </c>
    </row>
    <row r="734" s="13" customFormat="1">
      <c r="A734" s="13"/>
      <c r="B734" s="244"/>
      <c r="C734" s="245"/>
      <c r="D734" s="232" t="s">
        <v>201</v>
      </c>
      <c r="E734" s="246" t="s">
        <v>1</v>
      </c>
      <c r="F734" s="247" t="s">
        <v>267</v>
      </c>
      <c r="G734" s="245"/>
      <c r="H734" s="248">
        <v>36</v>
      </c>
      <c r="I734" s="249"/>
      <c r="J734" s="245"/>
      <c r="K734" s="245"/>
      <c r="L734" s="250"/>
      <c r="M734" s="251"/>
      <c r="N734" s="252"/>
      <c r="O734" s="252"/>
      <c r="P734" s="252"/>
      <c r="Q734" s="252"/>
      <c r="R734" s="252"/>
      <c r="S734" s="252"/>
      <c r="T734" s="253"/>
      <c r="U734" s="13"/>
      <c r="V734" s="13"/>
      <c r="W734" s="13"/>
      <c r="X734" s="13"/>
      <c r="Y734" s="13"/>
      <c r="Z734" s="13"/>
      <c r="AA734" s="13"/>
      <c r="AB734" s="13"/>
      <c r="AC734" s="13"/>
      <c r="AD734" s="13"/>
      <c r="AE734" s="13"/>
      <c r="AT734" s="254" t="s">
        <v>201</v>
      </c>
      <c r="AU734" s="254" t="s">
        <v>131</v>
      </c>
      <c r="AV734" s="13" t="s">
        <v>131</v>
      </c>
      <c r="AW734" s="13" t="s">
        <v>32</v>
      </c>
      <c r="AX734" s="13" t="s">
        <v>76</v>
      </c>
      <c r="AY734" s="254" t="s">
        <v>122</v>
      </c>
    </row>
    <row r="735" s="13" customFormat="1">
      <c r="A735" s="13"/>
      <c r="B735" s="244"/>
      <c r="C735" s="245"/>
      <c r="D735" s="232" t="s">
        <v>201</v>
      </c>
      <c r="E735" s="246" t="s">
        <v>1</v>
      </c>
      <c r="F735" s="247" t="s">
        <v>268</v>
      </c>
      <c r="G735" s="245"/>
      <c r="H735" s="248">
        <v>32</v>
      </c>
      <c r="I735" s="249"/>
      <c r="J735" s="245"/>
      <c r="K735" s="245"/>
      <c r="L735" s="250"/>
      <c r="M735" s="251"/>
      <c r="N735" s="252"/>
      <c r="O735" s="252"/>
      <c r="P735" s="252"/>
      <c r="Q735" s="252"/>
      <c r="R735" s="252"/>
      <c r="S735" s="252"/>
      <c r="T735" s="253"/>
      <c r="U735" s="13"/>
      <c r="V735" s="13"/>
      <c r="W735" s="13"/>
      <c r="X735" s="13"/>
      <c r="Y735" s="13"/>
      <c r="Z735" s="13"/>
      <c r="AA735" s="13"/>
      <c r="AB735" s="13"/>
      <c r="AC735" s="13"/>
      <c r="AD735" s="13"/>
      <c r="AE735" s="13"/>
      <c r="AT735" s="254" t="s">
        <v>201</v>
      </c>
      <c r="AU735" s="254" t="s">
        <v>131</v>
      </c>
      <c r="AV735" s="13" t="s">
        <v>131</v>
      </c>
      <c r="AW735" s="13" t="s">
        <v>32</v>
      </c>
      <c r="AX735" s="13" t="s">
        <v>76</v>
      </c>
      <c r="AY735" s="254" t="s">
        <v>122</v>
      </c>
    </row>
    <row r="736" s="13" customFormat="1">
      <c r="A736" s="13"/>
      <c r="B736" s="244"/>
      <c r="C736" s="245"/>
      <c r="D736" s="232" t="s">
        <v>201</v>
      </c>
      <c r="E736" s="246" t="s">
        <v>1</v>
      </c>
      <c r="F736" s="247" t="s">
        <v>269</v>
      </c>
      <c r="G736" s="245"/>
      <c r="H736" s="248">
        <v>17.600000000000001</v>
      </c>
      <c r="I736" s="249"/>
      <c r="J736" s="245"/>
      <c r="K736" s="245"/>
      <c r="L736" s="250"/>
      <c r="M736" s="251"/>
      <c r="N736" s="252"/>
      <c r="O736" s="252"/>
      <c r="P736" s="252"/>
      <c r="Q736" s="252"/>
      <c r="R736" s="252"/>
      <c r="S736" s="252"/>
      <c r="T736" s="253"/>
      <c r="U736" s="13"/>
      <c r="V736" s="13"/>
      <c r="W736" s="13"/>
      <c r="X736" s="13"/>
      <c r="Y736" s="13"/>
      <c r="Z736" s="13"/>
      <c r="AA736" s="13"/>
      <c r="AB736" s="13"/>
      <c r="AC736" s="13"/>
      <c r="AD736" s="13"/>
      <c r="AE736" s="13"/>
      <c r="AT736" s="254" t="s">
        <v>201</v>
      </c>
      <c r="AU736" s="254" t="s">
        <v>131</v>
      </c>
      <c r="AV736" s="13" t="s">
        <v>131</v>
      </c>
      <c r="AW736" s="13" t="s">
        <v>32</v>
      </c>
      <c r="AX736" s="13" t="s">
        <v>76</v>
      </c>
      <c r="AY736" s="254" t="s">
        <v>122</v>
      </c>
    </row>
    <row r="737" s="14" customFormat="1">
      <c r="A737" s="14"/>
      <c r="B737" s="255"/>
      <c r="C737" s="256"/>
      <c r="D737" s="232" t="s">
        <v>201</v>
      </c>
      <c r="E737" s="257" t="s">
        <v>1</v>
      </c>
      <c r="F737" s="258" t="s">
        <v>211</v>
      </c>
      <c r="G737" s="256"/>
      <c r="H737" s="259">
        <v>548.19999999999993</v>
      </c>
      <c r="I737" s="260"/>
      <c r="J737" s="256"/>
      <c r="K737" s="256"/>
      <c r="L737" s="261"/>
      <c r="M737" s="262"/>
      <c r="N737" s="263"/>
      <c r="O737" s="263"/>
      <c r="P737" s="263"/>
      <c r="Q737" s="263"/>
      <c r="R737" s="263"/>
      <c r="S737" s="263"/>
      <c r="T737" s="264"/>
      <c r="U737" s="14"/>
      <c r="V737" s="14"/>
      <c r="W737" s="14"/>
      <c r="X737" s="14"/>
      <c r="Y737" s="14"/>
      <c r="Z737" s="14"/>
      <c r="AA737" s="14"/>
      <c r="AB737" s="14"/>
      <c r="AC737" s="14"/>
      <c r="AD737" s="14"/>
      <c r="AE737" s="14"/>
      <c r="AT737" s="265" t="s">
        <v>201</v>
      </c>
      <c r="AU737" s="265" t="s">
        <v>131</v>
      </c>
      <c r="AV737" s="14" t="s">
        <v>142</v>
      </c>
      <c r="AW737" s="14" t="s">
        <v>32</v>
      </c>
      <c r="AX737" s="14" t="s">
        <v>83</v>
      </c>
      <c r="AY737" s="265" t="s">
        <v>122</v>
      </c>
    </row>
    <row r="738" s="2" customFormat="1" ht="24.15" customHeight="1">
      <c r="A738" s="39"/>
      <c r="B738" s="40"/>
      <c r="C738" s="219" t="s">
        <v>928</v>
      </c>
      <c r="D738" s="219" t="s">
        <v>125</v>
      </c>
      <c r="E738" s="220" t="s">
        <v>929</v>
      </c>
      <c r="F738" s="221" t="s">
        <v>930</v>
      </c>
      <c r="G738" s="222" t="s">
        <v>549</v>
      </c>
      <c r="H738" s="223">
        <v>4</v>
      </c>
      <c r="I738" s="224"/>
      <c r="J738" s="225">
        <f>ROUND(I738*H738,2)</f>
        <v>0</v>
      </c>
      <c r="K738" s="221" t="s">
        <v>720</v>
      </c>
      <c r="L738" s="45"/>
      <c r="M738" s="226" t="s">
        <v>1</v>
      </c>
      <c r="N738" s="227" t="s">
        <v>42</v>
      </c>
      <c r="O738" s="92"/>
      <c r="P738" s="228">
        <f>O738*H738</f>
        <v>0</v>
      </c>
      <c r="Q738" s="228">
        <v>0</v>
      </c>
      <c r="R738" s="228">
        <f>Q738*H738</f>
        <v>0</v>
      </c>
      <c r="S738" s="228">
        <v>0</v>
      </c>
      <c r="T738" s="229">
        <f>S738*H738</f>
        <v>0</v>
      </c>
      <c r="U738" s="39"/>
      <c r="V738" s="39"/>
      <c r="W738" s="39"/>
      <c r="X738" s="39"/>
      <c r="Y738" s="39"/>
      <c r="Z738" s="39"/>
      <c r="AA738" s="39"/>
      <c r="AB738" s="39"/>
      <c r="AC738" s="39"/>
      <c r="AD738" s="39"/>
      <c r="AE738" s="39"/>
      <c r="AR738" s="230" t="s">
        <v>338</v>
      </c>
      <c r="AT738" s="230" t="s">
        <v>125</v>
      </c>
      <c r="AU738" s="230" t="s">
        <v>131</v>
      </c>
      <c r="AY738" s="18" t="s">
        <v>122</v>
      </c>
      <c r="BE738" s="231">
        <f>IF(N738="základní",J738,0)</f>
        <v>0</v>
      </c>
      <c r="BF738" s="231">
        <f>IF(N738="snížená",J738,0)</f>
        <v>0</v>
      </c>
      <c r="BG738" s="231">
        <f>IF(N738="zákl. přenesená",J738,0)</f>
        <v>0</v>
      </c>
      <c r="BH738" s="231">
        <f>IF(N738="sníž. přenesená",J738,0)</f>
        <v>0</v>
      </c>
      <c r="BI738" s="231">
        <f>IF(N738="nulová",J738,0)</f>
        <v>0</v>
      </c>
      <c r="BJ738" s="18" t="s">
        <v>131</v>
      </c>
      <c r="BK738" s="231">
        <f>ROUND(I738*H738,2)</f>
        <v>0</v>
      </c>
      <c r="BL738" s="18" t="s">
        <v>338</v>
      </c>
      <c r="BM738" s="230" t="s">
        <v>931</v>
      </c>
    </row>
    <row r="739" s="2" customFormat="1">
      <c r="A739" s="39"/>
      <c r="B739" s="40"/>
      <c r="C739" s="41"/>
      <c r="D739" s="232" t="s">
        <v>133</v>
      </c>
      <c r="E739" s="41"/>
      <c r="F739" s="233" t="s">
        <v>932</v>
      </c>
      <c r="G739" s="41"/>
      <c r="H739" s="41"/>
      <c r="I739" s="234"/>
      <c r="J739" s="41"/>
      <c r="K739" s="41"/>
      <c r="L739" s="45"/>
      <c r="M739" s="235"/>
      <c r="N739" s="236"/>
      <c r="O739" s="92"/>
      <c r="P739" s="92"/>
      <c r="Q739" s="92"/>
      <c r="R739" s="92"/>
      <c r="S739" s="92"/>
      <c r="T739" s="93"/>
      <c r="U739" s="39"/>
      <c r="V739" s="39"/>
      <c r="W739" s="39"/>
      <c r="X739" s="39"/>
      <c r="Y739" s="39"/>
      <c r="Z739" s="39"/>
      <c r="AA739" s="39"/>
      <c r="AB739" s="39"/>
      <c r="AC739" s="39"/>
      <c r="AD739" s="39"/>
      <c r="AE739" s="39"/>
      <c r="AT739" s="18" t="s">
        <v>133</v>
      </c>
      <c r="AU739" s="18" t="s">
        <v>131</v>
      </c>
    </row>
    <row r="740" s="2" customFormat="1">
      <c r="A740" s="39"/>
      <c r="B740" s="40"/>
      <c r="C740" s="41"/>
      <c r="D740" s="241" t="s">
        <v>197</v>
      </c>
      <c r="E740" s="41"/>
      <c r="F740" s="242" t="s">
        <v>933</v>
      </c>
      <c r="G740" s="41"/>
      <c r="H740" s="41"/>
      <c r="I740" s="234"/>
      <c r="J740" s="41"/>
      <c r="K740" s="41"/>
      <c r="L740" s="45"/>
      <c r="M740" s="235"/>
      <c r="N740" s="236"/>
      <c r="O740" s="92"/>
      <c r="P740" s="92"/>
      <c r="Q740" s="92"/>
      <c r="R740" s="92"/>
      <c r="S740" s="92"/>
      <c r="T740" s="93"/>
      <c r="U740" s="39"/>
      <c r="V740" s="39"/>
      <c r="W740" s="39"/>
      <c r="X740" s="39"/>
      <c r="Y740" s="39"/>
      <c r="Z740" s="39"/>
      <c r="AA740" s="39"/>
      <c r="AB740" s="39"/>
      <c r="AC740" s="39"/>
      <c r="AD740" s="39"/>
      <c r="AE740" s="39"/>
      <c r="AT740" s="18" t="s">
        <v>197</v>
      </c>
      <c r="AU740" s="18" t="s">
        <v>131</v>
      </c>
    </row>
    <row r="741" s="2" customFormat="1">
      <c r="A741" s="39"/>
      <c r="B741" s="40"/>
      <c r="C741" s="41"/>
      <c r="D741" s="232" t="s">
        <v>199</v>
      </c>
      <c r="E741" s="41"/>
      <c r="F741" s="243" t="s">
        <v>934</v>
      </c>
      <c r="G741" s="41"/>
      <c r="H741" s="41"/>
      <c r="I741" s="234"/>
      <c r="J741" s="41"/>
      <c r="K741" s="41"/>
      <c r="L741" s="45"/>
      <c r="M741" s="235"/>
      <c r="N741" s="236"/>
      <c r="O741" s="92"/>
      <c r="P741" s="92"/>
      <c r="Q741" s="92"/>
      <c r="R741" s="92"/>
      <c r="S741" s="92"/>
      <c r="T741" s="93"/>
      <c r="U741" s="39"/>
      <c r="V741" s="39"/>
      <c r="W741" s="39"/>
      <c r="X741" s="39"/>
      <c r="Y741" s="39"/>
      <c r="Z741" s="39"/>
      <c r="AA741" s="39"/>
      <c r="AB741" s="39"/>
      <c r="AC741" s="39"/>
      <c r="AD741" s="39"/>
      <c r="AE741" s="39"/>
      <c r="AT741" s="18" t="s">
        <v>199</v>
      </c>
      <c r="AU741" s="18" t="s">
        <v>131</v>
      </c>
    </row>
    <row r="742" s="2" customFormat="1" ht="24.15" customHeight="1">
      <c r="A742" s="39"/>
      <c r="B742" s="40"/>
      <c r="C742" s="219" t="s">
        <v>935</v>
      </c>
      <c r="D742" s="219" t="s">
        <v>125</v>
      </c>
      <c r="E742" s="220" t="s">
        <v>936</v>
      </c>
      <c r="F742" s="221" t="s">
        <v>937</v>
      </c>
      <c r="G742" s="222" t="s">
        <v>549</v>
      </c>
      <c r="H742" s="223">
        <v>46</v>
      </c>
      <c r="I742" s="224"/>
      <c r="J742" s="225">
        <f>ROUND(I742*H742,2)</f>
        <v>0</v>
      </c>
      <c r="K742" s="221" t="s">
        <v>720</v>
      </c>
      <c r="L742" s="45"/>
      <c r="M742" s="226" t="s">
        <v>1</v>
      </c>
      <c r="N742" s="227" t="s">
        <v>42</v>
      </c>
      <c r="O742" s="92"/>
      <c r="P742" s="228">
        <f>O742*H742</f>
        <v>0</v>
      </c>
      <c r="Q742" s="228">
        <v>0</v>
      </c>
      <c r="R742" s="228">
        <f>Q742*H742</f>
        <v>0</v>
      </c>
      <c r="S742" s="228">
        <v>0</v>
      </c>
      <c r="T742" s="229">
        <f>S742*H742</f>
        <v>0</v>
      </c>
      <c r="U742" s="39"/>
      <c r="V742" s="39"/>
      <c r="W742" s="39"/>
      <c r="X742" s="39"/>
      <c r="Y742" s="39"/>
      <c r="Z742" s="39"/>
      <c r="AA742" s="39"/>
      <c r="AB742" s="39"/>
      <c r="AC742" s="39"/>
      <c r="AD742" s="39"/>
      <c r="AE742" s="39"/>
      <c r="AR742" s="230" t="s">
        <v>338</v>
      </c>
      <c r="AT742" s="230" t="s">
        <v>125</v>
      </c>
      <c r="AU742" s="230" t="s">
        <v>131</v>
      </c>
      <c r="AY742" s="18" t="s">
        <v>122</v>
      </c>
      <c r="BE742" s="231">
        <f>IF(N742="základní",J742,0)</f>
        <v>0</v>
      </c>
      <c r="BF742" s="231">
        <f>IF(N742="snížená",J742,0)</f>
        <v>0</v>
      </c>
      <c r="BG742" s="231">
        <f>IF(N742="zákl. přenesená",J742,0)</f>
        <v>0</v>
      </c>
      <c r="BH742" s="231">
        <f>IF(N742="sníž. přenesená",J742,0)</f>
        <v>0</v>
      </c>
      <c r="BI742" s="231">
        <f>IF(N742="nulová",J742,0)</f>
        <v>0</v>
      </c>
      <c r="BJ742" s="18" t="s">
        <v>131</v>
      </c>
      <c r="BK742" s="231">
        <f>ROUND(I742*H742,2)</f>
        <v>0</v>
      </c>
      <c r="BL742" s="18" t="s">
        <v>338</v>
      </c>
      <c r="BM742" s="230" t="s">
        <v>938</v>
      </c>
    </row>
    <row r="743" s="2" customFormat="1">
      <c r="A743" s="39"/>
      <c r="B743" s="40"/>
      <c r="C743" s="41"/>
      <c r="D743" s="232" t="s">
        <v>133</v>
      </c>
      <c r="E743" s="41"/>
      <c r="F743" s="233" t="s">
        <v>939</v>
      </c>
      <c r="G743" s="41"/>
      <c r="H743" s="41"/>
      <c r="I743" s="234"/>
      <c r="J743" s="41"/>
      <c r="K743" s="41"/>
      <c r="L743" s="45"/>
      <c r="M743" s="235"/>
      <c r="N743" s="236"/>
      <c r="O743" s="92"/>
      <c r="P743" s="92"/>
      <c r="Q743" s="92"/>
      <c r="R743" s="92"/>
      <c r="S743" s="92"/>
      <c r="T743" s="93"/>
      <c r="U743" s="39"/>
      <c r="V743" s="39"/>
      <c r="W743" s="39"/>
      <c r="X743" s="39"/>
      <c r="Y743" s="39"/>
      <c r="Z743" s="39"/>
      <c r="AA743" s="39"/>
      <c r="AB743" s="39"/>
      <c r="AC743" s="39"/>
      <c r="AD743" s="39"/>
      <c r="AE743" s="39"/>
      <c r="AT743" s="18" t="s">
        <v>133</v>
      </c>
      <c r="AU743" s="18" t="s">
        <v>131</v>
      </c>
    </row>
    <row r="744" s="2" customFormat="1">
      <c r="A744" s="39"/>
      <c r="B744" s="40"/>
      <c r="C744" s="41"/>
      <c r="D744" s="241" t="s">
        <v>197</v>
      </c>
      <c r="E744" s="41"/>
      <c r="F744" s="242" t="s">
        <v>940</v>
      </c>
      <c r="G744" s="41"/>
      <c r="H744" s="41"/>
      <c r="I744" s="234"/>
      <c r="J744" s="41"/>
      <c r="K744" s="41"/>
      <c r="L744" s="45"/>
      <c r="M744" s="235"/>
      <c r="N744" s="236"/>
      <c r="O744" s="92"/>
      <c r="P744" s="92"/>
      <c r="Q744" s="92"/>
      <c r="R744" s="92"/>
      <c r="S744" s="92"/>
      <c r="T744" s="93"/>
      <c r="U744" s="39"/>
      <c r="V744" s="39"/>
      <c r="W744" s="39"/>
      <c r="X744" s="39"/>
      <c r="Y744" s="39"/>
      <c r="Z744" s="39"/>
      <c r="AA744" s="39"/>
      <c r="AB744" s="39"/>
      <c r="AC744" s="39"/>
      <c r="AD744" s="39"/>
      <c r="AE744" s="39"/>
      <c r="AT744" s="18" t="s">
        <v>197</v>
      </c>
      <c r="AU744" s="18" t="s">
        <v>131</v>
      </c>
    </row>
    <row r="745" s="2" customFormat="1">
      <c r="A745" s="39"/>
      <c r="B745" s="40"/>
      <c r="C745" s="41"/>
      <c r="D745" s="232" t="s">
        <v>199</v>
      </c>
      <c r="E745" s="41"/>
      <c r="F745" s="243" t="s">
        <v>934</v>
      </c>
      <c r="G745" s="41"/>
      <c r="H745" s="41"/>
      <c r="I745" s="234"/>
      <c r="J745" s="41"/>
      <c r="K745" s="41"/>
      <c r="L745" s="45"/>
      <c r="M745" s="235"/>
      <c r="N745" s="236"/>
      <c r="O745" s="92"/>
      <c r="P745" s="92"/>
      <c r="Q745" s="92"/>
      <c r="R745" s="92"/>
      <c r="S745" s="92"/>
      <c r="T745" s="93"/>
      <c r="U745" s="39"/>
      <c r="V745" s="39"/>
      <c r="W745" s="39"/>
      <c r="X745" s="39"/>
      <c r="Y745" s="39"/>
      <c r="Z745" s="39"/>
      <c r="AA745" s="39"/>
      <c r="AB745" s="39"/>
      <c r="AC745" s="39"/>
      <c r="AD745" s="39"/>
      <c r="AE745" s="39"/>
      <c r="AT745" s="18" t="s">
        <v>199</v>
      </c>
      <c r="AU745" s="18" t="s">
        <v>131</v>
      </c>
    </row>
    <row r="746" s="2" customFormat="1" ht="33" customHeight="1">
      <c r="A746" s="39"/>
      <c r="B746" s="40"/>
      <c r="C746" s="287" t="s">
        <v>941</v>
      </c>
      <c r="D746" s="287" t="s">
        <v>300</v>
      </c>
      <c r="E746" s="288" t="s">
        <v>942</v>
      </c>
      <c r="F746" s="289" t="s">
        <v>943</v>
      </c>
      <c r="G746" s="290" t="s">
        <v>255</v>
      </c>
      <c r="H746" s="291">
        <v>48.75</v>
      </c>
      <c r="I746" s="292"/>
      <c r="J746" s="293">
        <f>ROUND(I746*H746,2)</f>
        <v>0</v>
      </c>
      <c r="K746" s="289" t="s">
        <v>194</v>
      </c>
      <c r="L746" s="294"/>
      <c r="M746" s="295" t="s">
        <v>1</v>
      </c>
      <c r="N746" s="296" t="s">
        <v>42</v>
      </c>
      <c r="O746" s="92"/>
      <c r="P746" s="228">
        <f>O746*H746</f>
        <v>0</v>
      </c>
      <c r="Q746" s="228">
        <v>0.0018</v>
      </c>
      <c r="R746" s="228">
        <f>Q746*H746</f>
        <v>0.087749999999999995</v>
      </c>
      <c r="S746" s="228">
        <v>0</v>
      </c>
      <c r="T746" s="229">
        <f>S746*H746</f>
        <v>0</v>
      </c>
      <c r="U746" s="39"/>
      <c r="V746" s="39"/>
      <c r="W746" s="39"/>
      <c r="X746" s="39"/>
      <c r="Y746" s="39"/>
      <c r="Z746" s="39"/>
      <c r="AA746" s="39"/>
      <c r="AB746" s="39"/>
      <c r="AC746" s="39"/>
      <c r="AD746" s="39"/>
      <c r="AE746" s="39"/>
      <c r="AR746" s="230" t="s">
        <v>469</v>
      </c>
      <c r="AT746" s="230" t="s">
        <v>300</v>
      </c>
      <c r="AU746" s="230" t="s">
        <v>131</v>
      </c>
      <c r="AY746" s="18" t="s">
        <v>122</v>
      </c>
      <c r="BE746" s="231">
        <f>IF(N746="základní",J746,0)</f>
        <v>0</v>
      </c>
      <c r="BF746" s="231">
        <f>IF(N746="snížená",J746,0)</f>
        <v>0</v>
      </c>
      <c r="BG746" s="231">
        <f>IF(N746="zákl. přenesená",J746,0)</f>
        <v>0</v>
      </c>
      <c r="BH746" s="231">
        <f>IF(N746="sníž. přenesená",J746,0)</f>
        <v>0</v>
      </c>
      <c r="BI746" s="231">
        <f>IF(N746="nulová",J746,0)</f>
        <v>0</v>
      </c>
      <c r="BJ746" s="18" t="s">
        <v>131</v>
      </c>
      <c r="BK746" s="231">
        <f>ROUND(I746*H746,2)</f>
        <v>0</v>
      </c>
      <c r="BL746" s="18" t="s">
        <v>338</v>
      </c>
      <c r="BM746" s="230" t="s">
        <v>944</v>
      </c>
    </row>
    <row r="747" s="2" customFormat="1">
      <c r="A747" s="39"/>
      <c r="B747" s="40"/>
      <c r="C747" s="41"/>
      <c r="D747" s="232" t="s">
        <v>133</v>
      </c>
      <c r="E747" s="41"/>
      <c r="F747" s="233" t="s">
        <v>943</v>
      </c>
      <c r="G747" s="41"/>
      <c r="H747" s="41"/>
      <c r="I747" s="234"/>
      <c r="J747" s="41"/>
      <c r="K747" s="41"/>
      <c r="L747" s="45"/>
      <c r="M747" s="235"/>
      <c r="N747" s="236"/>
      <c r="O747" s="92"/>
      <c r="P747" s="92"/>
      <c r="Q747" s="92"/>
      <c r="R747" s="92"/>
      <c r="S747" s="92"/>
      <c r="T747" s="93"/>
      <c r="U747" s="39"/>
      <c r="V747" s="39"/>
      <c r="W747" s="39"/>
      <c r="X747" s="39"/>
      <c r="Y747" s="39"/>
      <c r="Z747" s="39"/>
      <c r="AA747" s="39"/>
      <c r="AB747" s="39"/>
      <c r="AC747" s="39"/>
      <c r="AD747" s="39"/>
      <c r="AE747" s="39"/>
      <c r="AT747" s="18" t="s">
        <v>133</v>
      </c>
      <c r="AU747" s="18" t="s">
        <v>131</v>
      </c>
    </row>
    <row r="748" s="13" customFormat="1">
      <c r="A748" s="13"/>
      <c r="B748" s="244"/>
      <c r="C748" s="245"/>
      <c r="D748" s="232" t="s">
        <v>201</v>
      </c>
      <c r="E748" s="246" t="s">
        <v>1</v>
      </c>
      <c r="F748" s="247" t="s">
        <v>945</v>
      </c>
      <c r="G748" s="245"/>
      <c r="H748" s="248">
        <v>48.75</v>
      </c>
      <c r="I748" s="249"/>
      <c r="J748" s="245"/>
      <c r="K748" s="245"/>
      <c r="L748" s="250"/>
      <c r="M748" s="251"/>
      <c r="N748" s="252"/>
      <c r="O748" s="252"/>
      <c r="P748" s="252"/>
      <c r="Q748" s="252"/>
      <c r="R748" s="252"/>
      <c r="S748" s="252"/>
      <c r="T748" s="253"/>
      <c r="U748" s="13"/>
      <c r="V748" s="13"/>
      <c r="W748" s="13"/>
      <c r="X748" s="13"/>
      <c r="Y748" s="13"/>
      <c r="Z748" s="13"/>
      <c r="AA748" s="13"/>
      <c r="AB748" s="13"/>
      <c r="AC748" s="13"/>
      <c r="AD748" s="13"/>
      <c r="AE748" s="13"/>
      <c r="AT748" s="254" t="s">
        <v>201</v>
      </c>
      <c r="AU748" s="254" t="s">
        <v>131</v>
      </c>
      <c r="AV748" s="13" t="s">
        <v>131</v>
      </c>
      <c r="AW748" s="13" t="s">
        <v>32</v>
      </c>
      <c r="AX748" s="13" t="s">
        <v>83</v>
      </c>
      <c r="AY748" s="254" t="s">
        <v>122</v>
      </c>
    </row>
    <row r="749" s="2" customFormat="1" ht="21.75" customHeight="1">
      <c r="A749" s="39"/>
      <c r="B749" s="40"/>
      <c r="C749" s="287" t="s">
        <v>946</v>
      </c>
      <c r="D749" s="287" t="s">
        <v>300</v>
      </c>
      <c r="E749" s="288" t="s">
        <v>947</v>
      </c>
      <c r="F749" s="289" t="s">
        <v>948</v>
      </c>
      <c r="G749" s="290" t="s">
        <v>549</v>
      </c>
      <c r="H749" s="291">
        <v>100</v>
      </c>
      <c r="I749" s="292"/>
      <c r="J749" s="293">
        <f>ROUND(I749*H749,2)</f>
        <v>0</v>
      </c>
      <c r="K749" s="289" t="s">
        <v>194</v>
      </c>
      <c r="L749" s="294"/>
      <c r="M749" s="295" t="s">
        <v>1</v>
      </c>
      <c r="N749" s="296" t="s">
        <v>42</v>
      </c>
      <c r="O749" s="92"/>
      <c r="P749" s="228">
        <f>O749*H749</f>
        <v>0</v>
      </c>
      <c r="Q749" s="228">
        <v>6.0000000000000002E-05</v>
      </c>
      <c r="R749" s="228">
        <f>Q749*H749</f>
        <v>0.0060000000000000001</v>
      </c>
      <c r="S749" s="228">
        <v>0</v>
      </c>
      <c r="T749" s="229">
        <f>S749*H749</f>
        <v>0</v>
      </c>
      <c r="U749" s="39"/>
      <c r="V749" s="39"/>
      <c r="W749" s="39"/>
      <c r="X749" s="39"/>
      <c r="Y749" s="39"/>
      <c r="Z749" s="39"/>
      <c r="AA749" s="39"/>
      <c r="AB749" s="39"/>
      <c r="AC749" s="39"/>
      <c r="AD749" s="39"/>
      <c r="AE749" s="39"/>
      <c r="AR749" s="230" t="s">
        <v>469</v>
      </c>
      <c r="AT749" s="230" t="s">
        <v>300</v>
      </c>
      <c r="AU749" s="230" t="s">
        <v>131</v>
      </c>
      <c r="AY749" s="18" t="s">
        <v>122</v>
      </c>
      <c r="BE749" s="231">
        <f>IF(N749="základní",J749,0)</f>
        <v>0</v>
      </c>
      <c r="BF749" s="231">
        <f>IF(N749="snížená",J749,0)</f>
        <v>0</v>
      </c>
      <c r="BG749" s="231">
        <f>IF(N749="zákl. přenesená",J749,0)</f>
        <v>0</v>
      </c>
      <c r="BH749" s="231">
        <f>IF(N749="sníž. přenesená",J749,0)</f>
        <v>0</v>
      </c>
      <c r="BI749" s="231">
        <f>IF(N749="nulová",J749,0)</f>
        <v>0</v>
      </c>
      <c r="BJ749" s="18" t="s">
        <v>131</v>
      </c>
      <c r="BK749" s="231">
        <f>ROUND(I749*H749,2)</f>
        <v>0</v>
      </c>
      <c r="BL749" s="18" t="s">
        <v>338</v>
      </c>
      <c r="BM749" s="230" t="s">
        <v>949</v>
      </c>
    </row>
    <row r="750" s="2" customFormat="1">
      <c r="A750" s="39"/>
      <c r="B750" s="40"/>
      <c r="C750" s="41"/>
      <c r="D750" s="232" t="s">
        <v>133</v>
      </c>
      <c r="E750" s="41"/>
      <c r="F750" s="233" t="s">
        <v>948</v>
      </c>
      <c r="G750" s="41"/>
      <c r="H750" s="41"/>
      <c r="I750" s="234"/>
      <c r="J750" s="41"/>
      <c r="K750" s="41"/>
      <c r="L750" s="45"/>
      <c r="M750" s="235"/>
      <c r="N750" s="236"/>
      <c r="O750" s="92"/>
      <c r="P750" s="92"/>
      <c r="Q750" s="92"/>
      <c r="R750" s="92"/>
      <c r="S750" s="92"/>
      <c r="T750" s="93"/>
      <c r="U750" s="39"/>
      <c r="V750" s="39"/>
      <c r="W750" s="39"/>
      <c r="X750" s="39"/>
      <c r="Y750" s="39"/>
      <c r="Z750" s="39"/>
      <c r="AA750" s="39"/>
      <c r="AB750" s="39"/>
      <c r="AC750" s="39"/>
      <c r="AD750" s="39"/>
      <c r="AE750" s="39"/>
      <c r="AT750" s="18" t="s">
        <v>133</v>
      </c>
      <c r="AU750" s="18" t="s">
        <v>131</v>
      </c>
    </row>
    <row r="751" s="2" customFormat="1" ht="24.15" customHeight="1">
      <c r="A751" s="39"/>
      <c r="B751" s="40"/>
      <c r="C751" s="219" t="s">
        <v>950</v>
      </c>
      <c r="D751" s="219" t="s">
        <v>125</v>
      </c>
      <c r="E751" s="220" t="s">
        <v>951</v>
      </c>
      <c r="F751" s="221" t="s">
        <v>952</v>
      </c>
      <c r="G751" s="222" t="s">
        <v>735</v>
      </c>
      <c r="H751" s="297"/>
      <c r="I751" s="224"/>
      <c r="J751" s="225">
        <f>ROUND(I751*H751,2)</f>
        <v>0</v>
      </c>
      <c r="K751" s="221" t="s">
        <v>194</v>
      </c>
      <c r="L751" s="45"/>
      <c r="M751" s="226" t="s">
        <v>1</v>
      </c>
      <c r="N751" s="227" t="s">
        <v>42</v>
      </c>
      <c r="O751" s="92"/>
      <c r="P751" s="228">
        <f>O751*H751</f>
        <v>0</v>
      </c>
      <c r="Q751" s="228">
        <v>0</v>
      </c>
      <c r="R751" s="228">
        <f>Q751*H751</f>
        <v>0</v>
      </c>
      <c r="S751" s="228">
        <v>0</v>
      </c>
      <c r="T751" s="229">
        <f>S751*H751</f>
        <v>0</v>
      </c>
      <c r="U751" s="39"/>
      <c r="V751" s="39"/>
      <c r="W751" s="39"/>
      <c r="X751" s="39"/>
      <c r="Y751" s="39"/>
      <c r="Z751" s="39"/>
      <c r="AA751" s="39"/>
      <c r="AB751" s="39"/>
      <c r="AC751" s="39"/>
      <c r="AD751" s="39"/>
      <c r="AE751" s="39"/>
      <c r="AR751" s="230" t="s">
        <v>338</v>
      </c>
      <c r="AT751" s="230" t="s">
        <v>125</v>
      </c>
      <c r="AU751" s="230" t="s">
        <v>131</v>
      </c>
      <c r="AY751" s="18" t="s">
        <v>122</v>
      </c>
      <c r="BE751" s="231">
        <f>IF(N751="základní",J751,0)</f>
        <v>0</v>
      </c>
      <c r="BF751" s="231">
        <f>IF(N751="snížená",J751,0)</f>
        <v>0</v>
      </c>
      <c r="BG751" s="231">
        <f>IF(N751="zákl. přenesená",J751,0)</f>
        <v>0</v>
      </c>
      <c r="BH751" s="231">
        <f>IF(N751="sníž. přenesená",J751,0)</f>
        <v>0</v>
      </c>
      <c r="BI751" s="231">
        <f>IF(N751="nulová",J751,0)</f>
        <v>0</v>
      </c>
      <c r="BJ751" s="18" t="s">
        <v>131</v>
      </c>
      <c r="BK751" s="231">
        <f>ROUND(I751*H751,2)</f>
        <v>0</v>
      </c>
      <c r="BL751" s="18" t="s">
        <v>338</v>
      </c>
      <c r="BM751" s="230" t="s">
        <v>953</v>
      </c>
    </row>
    <row r="752" s="2" customFormat="1">
      <c r="A752" s="39"/>
      <c r="B752" s="40"/>
      <c r="C752" s="41"/>
      <c r="D752" s="232" t="s">
        <v>133</v>
      </c>
      <c r="E752" s="41"/>
      <c r="F752" s="233" t="s">
        <v>954</v>
      </c>
      <c r="G752" s="41"/>
      <c r="H752" s="41"/>
      <c r="I752" s="234"/>
      <c r="J752" s="41"/>
      <c r="K752" s="41"/>
      <c r="L752" s="45"/>
      <c r="M752" s="235"/>
      <c r="N752" s="236"/>
      <c r="O752" s="92"/>
      <c r="P752" s="92"/>
      <c r="Q752" s="92"/>
      <c r="R752" s="92"/>
      <c r="S752" s="92"/>
      <c r="T752" s="93"/>
      <c r="U752" s="39"/>
      <c r="V752" s="39"/>
      <c r="W752" s="39"/>
      <c r="X752" s="39"/>
      <c r="Y752" s="39"/>
      <c r="Z752" s="39"/>
      <c r="AA752" s="39"/>
      <c r="AB752" s="39"/>
      <c r="AC752" s="39"/>
      <c r="AD752" s="39"/>
      <c r="AE752" s="39"/>
      <c r="AT752" s="18" t="s">
        <v>133</v>
      </c>
      <c r="AU752" s="18" t="s">
        <v>131</v>
      </c>
    </row>
    <row r="753" s="2" customFormat="1">
      <c r="A753" s="39"/>
      <c r="B753" s="40"/>
      <c r="C753" s="41"/>
      <c r="D753" s="241" t="s">
        <v>197</v>
      </c>
      <c r="E753" s="41"/>
      <c r="F753" s="242" t="s">
        <v>955</v>
      </c>
      <c r="G753" s="41"/>
      <c r="H753" s="41"/>
      <c r="I753" s="234"/>
      <c r="J753" s="41"/>
      <c r="K753" s="41"/>
      <c r="L753" s="45"/>
      <c r="M753" s="235"/>
      <c r="N753" s="236"/>
      <c r="O753" s="92"/>
      <c r="P753" s="92"/>
      <c r="Q753" s="92"/>
      <c r="R753" s="92"/>
      <c r="S753" s="92"/>
      <c r="T753" s="93"/>
      <c r="U753" s="39"/>
      <c r="V753" s="39"/>
      <c r="W753" s="39"/>
      <c r="X753" s="39"/>
      <c r="Y753" s="39"/>
      <c r="Z753" s="39"/>
      <c r="AA753" s="39"/>
      <c r="AB753" s="39"/>
      <c r="AC753" s="39"/>
      <c r="AD753" s="39"/>
      <c r="AE753" s="39"/>
      <c r="AT753" s="18" t="s">
        <v>197</v>
      </c>
      <c r="AU753" s="18" t="s">
        <v>131</v>
      </c>
    </row>
    <row r="754" s="2" customFormat="1">
      <c r="A754" s="39"/>
      <c r="B754" s="40"/>
      <c r="C754" s="41"/>
      <c r="D754" s="232" t="s">
        <v>199</v>
      </c>
      <c r="E754" s="41"/>
      <c r="F754" s="243" t="s">
        <v>956</v>
      </c>
      <c r="G754" s="41"/>
      <c r="H754" s="41"/>
      <c r="I754" s="234"/>
      <c r="J754" s="41"/>
      <c r="K754" s="41"/>
      <c r="L754" s="45"/>
      <c r="M754" s="235"/>
      <c r="N754" s="236"/>
      <c r="O754" s="92"/>
      <c r="P754" s="92"/>
      <c r="Q754" s="92"/>
      <c r="R754" s="92"/>
      <c r="S754" s="92"/>
      <c r="T754" s="93"/>
      <c r="U754" s="39"/>
      <c r="V754" s="39"/>
      <c r="W754" s="39"/>
      <c r="X754" s="39"/>
      <c r="Y754" s="39"/>
      <c r="Z754" s="39"/>
      <c r="AA754" s="39"/>
      <c r="AB754" s="39"/>
      <c r="AC754" s="39"/>
      <c r="AD754" s="39"/>
      <c r="AE754" s="39"/>
      <c r="AT754" s="18" t="s">
        <v>199</v>
      </c>
      <c r="AU754" s="18" t="s">
        <v>131</v>
      </c>
    </row>
    <row r="755" s="12" customFormat="1" ht="22.8" customHeight="1">
      <c r="A755" s="12"/>
      <c r="B755" s="203"/>
      <c r="C755" s="204"/>
      <c r="D755" s="205" t="s">
        <v>75</v>
      </c>
      <c r="E755" s="217" t="s">
        <v>957</v>
      </c>
      <c r="F755" s="217" t="s">
        <v>958</v>
      </c>
      <c r="G755" s="204"/>
      <c r="H755" s="204"/>
      <c r="I755" s="207"/>
      <c r="J755" s="218">
        <f>BK755</f>
        <v>0</v>
      </c>
      <c r="K755" s="204"/>
      <c r="L755" s="209"/>
      <c r="M755" s="210"/>
      <c r="N755" s="211"/>
      <c r="O755" s="211"/>
      <c r="P755" s="212">
        <f>SUM(P756:P760)</f>
        <v>0</v>
      </c>
      <c r="Q755" s="211"/>
      <c r="R755" s="212">
        <f>SUM(R756:R760)</f>
        <v>0</v>
      </c>
      <c r="S755" s="211"/>
      <c r="T755" s="213">
        <f>SUM(T756:T760)</f>
        <v>0</v>
      </c>
      <c r="U755" s="12"/>
      <c r="V755" s="12"/>
      <c r="W755" s="12"/>
      <c r="X755" s="12"/>
      <c r="Y755" s="12"/>
      <c r="Z755" s="12"/>
      <c r="AA755" s="12"/>
      <c r="AB755" s="12"/>
      <c r="AC755" s="12"/>
      <c r="AD755" s="12"/>
      <c r="AE755" s="12"/>
      <c r="AR755" s="214" t="s">
        <v>131</v>
      </c>
      <c r="AT755" s="215" t="s">
        <v>75</v>
      </c>
      <c r="AU755" s="215" t="s">
        <v>83</v>
      </c>
      <c r="AY755" s="214" t="s">
        <v>122</v>
      </c>
      <c r="BK755" s="216">
        <f>SUM(BK756:BK760)</f>
        <v>0</v>
      </c>
    </row>
    <row r="756" s="2" customFormat="1" ht="66.75" customHeight="1">
      <c r="A756" s="39"/>
      <c r="B756" s="40"/>
      <c r="C756" s="219" t="s">
        <v>959</v>
      </c>
      <c r="D756" s="219" t="s">
        <v>125</v>
      </c>
      <c r="E756" s="220" t="s">
        <v>960</v>
      </c>
      <c r="F756" s="221" t="s">
        <v>961</v>
      </c>
      <c r="G756" s="222" t="s">
        <v>549</v>
      </c>
      <c r="H756" s="223">
        <v>1</v>
      </c>
      <c r="I756" s="224"/>
      <c r="J756" s="225">
        <f>ROUND(I756*H756,2)</f>
        <v>0</v>
      </c>
      <c r="K756" s="221" t="s">
        <v>1</v>
      </c>
      <c r="L756" s="45"/>
      <c r="M756" s="226" t="s">
        <v>1</v>
      </c>
      <c r="N756" s="227" t="s">
        <v>42</v>
      </c>
      <c r="O756" s="92"/>
      <c r="P756" s="228">
        <f>O756*H756</f>
        <v>0</v>
      </c>
      <c r="Q756" s="228">
        <v>0</v>
      </c>
      <c r="R756" s="228">
        <f>Q756*H756</f>
        <v>0</v>
      </c>
      <c r="S756" s="228">
        <v>0</v>
      </c>
      <c r="T756" s="229">
        <f>S756*H756</f>
        <v>0</v>
      </c>
      <c r="U756" s="39"/>
      <c r="V756" s="39"/>
      <c r="W756" s="39"/>
      <c r="X756" s="39"/>
      <c r="Y756" s="39"/>
      <c r="Z756" s="39"/>
      <c r="AA756" s="39"/>
      <c r="AB756" s="39"/>
      <c r="AC756" s="39"/>
      <c r="AD756" s="39"/>
      <c r="AE756" s="39"/>
      <c r="AR756" s="230" t="s">
        <v>338</v>
      </c>
      <c r="AT756" s="230" t="s">
        <v>125</v>
      </c>
      <c r="AU756" s="230" t="s">
        <v>131</v>
      </c>
      <c r="AY756" s="18" t="s">
        <v>122</v>
      </c>
      <c r="BE756" s="231">
        <f>IF(N756="základní",J756,0)</f>
        <v>0</v>
      </c>
      <c r="BF756" s="231">
        <f>IF(N756="snížená",J756,0)</f>
        <v>0</v>
      </c>
      <c r="BG756" s="231">
        <f>IF(N756="zákl. přenesená",J756,0)</f>
        <v>0</v>
      </c>
      <c r="BH756" s="231">
        <f>IF(N756="sníž. přenesená",J756,0)</f>
        <v>0</v>
      </c>
      <c r="BI756" s="231">
        <f>IF(N756="nulová",J756,0)</f>
        <v>0</v>
      </c>
      <c r="BJ756" s="18" t="s">
        <v>131</v>
      </c>
      <c r="BK756" s="231">
        <f>ROUND(I756*H756,2)</f>
        <v>0</v>
      </c>
      <c r="BL756" s="18" t="s">
        <v>338</v>
      </c>
      <c r="BM756" s="230" t="s">
        <v>962</v>
      </c>
    </row>
    <row r="757" s="2" customFormat="1">
      <c r="A757" s="39"/>
      <c r="B757" s="40"/>
      <c r="C757" s="41"/>
      <c r="D757" s="232" t="s">
        <v>133</v>
      </c>
      <c r="E757" s="41"/>
      <c r="F757" s="233" t="s">
        <v>961</v>
      </c>
      <c r="G757" s="41"/>
      <c r="H757" s="41"/>
      <c r="I757" s="234"/>
      <c r="J757" s="41"/>
      <c r="K757" s="41"/>
      <c r="L757" s="45"/>
      <c r="M757" s="235"/>
      <c r="N757" s="236"/>
      <c r="O757" s="92"/>
      <c r="P757" s="92"/>
      <c r="Q757" s="92"/>
      <c r="R757" s="92"/>
      <c r="S757" s="92"/>
      <c r="T757" s="93"/>
      <c r="U757" s="39"/>
      <c r="V757" s="39"/>
      <c r="W757" s="39"/>
      <c r="X757" s="39"/>
      <c r="Y757" s="39"/>
      <c r="Z757" s="39"/>
      <c r="AA757" s="39"/>
      <c r="AB757" s="39"/>
      <c r="AC757" s="39"/>
      <c r="AD757" s="39"/>
      <c r="AE757" s="39"/>
      <c r="AT757" s="18" t="s">
        <v>133</v>
      </c>
      <c r="AU757" s="18" t="s">
        <v>131</v>
      </c>
    </row>
    <row r="758" s="2" customFormat="1" ht="24.15" customHeight="1">
      <c r="A758" s="39"/>
      <c r="B758" s="40"/>
      <c r="C758" s="219" t="s">
        <v>963</v>
      </c>
      <c r="D758" s="219" t="s">
        <v>125</v>
      </c>
      <c r="E758" s="220" t="s">
        <v>964</v>
      </c>
      <c r="F758" s="221" t="s">
        <v>965</v>
      </c>
      <c r="G758" s="222" t="s">
        <v>735</v>
      </c>
      <c r="H758" s="297"/>
      <c r="I758" s="224"/>
      <c r="J758" s="225">
        <f>ROUND(I758*H758,2)</f>
        <v>0</v>
      </c>
      <c r="K758" s="221" t="s">
        <v>194</v>
      </c>
      <c r="L758" s="45"/>
      <c r="M758" s="226" t="s">
        <v>1</v>
      </c>
      <c r="N758" s="227" t="s">
        <v>42</v>
      </c>
      <c r="O758" s="92"/>
      <c r="P758" s="228">
        <f>O758*H758</f>
        <v>0</v>
      </c>
      <c r="Q758" s="228">
        <v>0</v>
      </c>
      <c r="R758" s="228">
        <f>Q758*H758</f>
        <v>0</v>
      </c>
      <c r="S758" s="228">
        <v>0</v>
      </c>
      <c r="T758" s="229">
        <f>S758*H758</f>
        <v>0</v>
      </c>
      <c r="U758" s="39"/>
      <c r="V758" s="39"/>
      <c r="W758" s="39"/>
      <c r="X758" s="39"/>
      <c r="Y758" s="39"/>
      <c r="Z758" s="39"/>
      <c r="AA758" s="39"/>
      <c r="AB758" s="39"/>
      <c r="AC758" s="39"/>
      <c r="AD758" s="39"/>
      <c r="AE758" s="39"/>
      <c r="AR758" s="230" t="s">
        <v>338</v>
      </c>
      <c r="AT758" s="230" t="s">
        <v>125</v>
      </c>
      <c r="AU758" s="230" t="s">
        <v>131</v>
      </c>
      <c r="AY758" s="18" t="s">
        <v>122</v>
      </c>
      <c r="BE758" s="231">
        <f>IF(N758="základní",J758,0)</f>
        <v>0</v>
      </c>
      <c r="BF758" s="231">
        <f>IF(N758="snížená",J758,0)</f>
        <v>0</v>
      </c>
      <c r="BG758" s="231">
        <f>IF(N758="zákl. přenesená",J758,0)</f>
        <v>0</v>
      </c>
      <c r="BH758" s="231">
        <f>IF(N758="sníž. přenesená",J758,0)</f>
        <v>0</v>
      </c>
      <c r="BI758" s="231">
        <f>IF(N758="nulová",J758,0)</f>
        <v>0</v>
      </c>
      <c r="BJ758" s="18" t="s">
        <v>131</v>
      </c>
      <c r="BK758" s="231">
        <f>ROUND(I758*H758,2)</f>
        <v>0</v>
      </c>
      <c r="BL758" s="18" t="s">
        <v>338</v>
      </c>
      <c r="BM758" s="230" t="s">
        <v>966</v>
      </c>
    </row>
    <row r="759" s="2" customFormat="1">
      <c r="A759" s="39"/>
      <c r="B759" s="40"/>
      <c r="C759" s="41"/>
      <c r="D759" s="232" t="s">
        <v>133</v>
      </c>
      <c r="E759" s="41"/>
      <c r="F759" s="233" t="s">
        <v>967</v>
      </c>
      <c r="G759" s="41"/>
      <c r="H759" s="41"/>
      <c r="I759" s="234"/>
      <c r="J759" s="41"/>
      <c r="K759" s="41"/>
      <c r="L759" s="45"/>
      <c r="M759" s="235"/>
      <c r="N759" s="236"/>
      <c r="O759" s="92"/>
      <c r="P759" s="92"/>
      <c r="Q759" s="92"/>
      <c r="R759" s="92"/>
      <c r="S759" s="92"/>
      <c r="T759" s="93"/>
      <c r="U759" s="39"/>
      <c r="V759" s="39"/>
      <c r="W759" s="39"/>
      <c r="X759" s="39"/>
      <c r="Y759" s="39"/>
      <c r="Z759" s="39"/>
      <c r="AA759" s="39"/>
      <c r="AB759" s="39"/>
      <c r="AC759" s="39"/>
      <c r="AD759" s="39"/>
      <c r="AE759" s="39"/>
      <c r="AT759" s="18" t="s">
        <v>133</v>
      </c>
      <c r="AU759" s="18" t="s">
        <v>131</v>
      </c>
    </row>
    <row r="760" s="2" customFormat="1">
      <c r="A760" s="39"/>
      <c r="B760" s="40"/>
      <c r="C760" s="41"/>
      <c r="D760" s="241" t="s">
        <v>197</v>
      </c>
      <c r="E760" s="41"/>
      <c r="F760" s="242" t="s">
        <v>968</v>
      </c>
      <c r="G760" s="41"/>
      <c r="H760" s="41"/>
      <c r="I760" s="234"/>
      <c r="J760" s="41"/>
      <c r="K760" s="41"/>
      <c r="L760" s="45"/>
      <c r="M760" s="235"/>
      <c r="N760" s="236"/>
      <c r="O760" s="92"/>
      <c r="P760" s="92"/>
      <c r="Q760" s="92"/>
      <c r="R760" s="92"/>
      <c r="S760" s="92"/>
      <c r="T760" s="93"/>
      <c r="U760" s="39"/>
      <c r="V760" s="39"/>
      <c r="W760" s="39"/>
      <c r="X760" s="39"/>
      <c r="Y760" s="39"/>
      <c r="Z760" s="39"/>
      <c r="AA760" s="39"/>
      <c r="AB760" s="39"/>
      <c r="AC760" s="39"/>
      <c r="AD760" s="39"/>
      <c r="AE760" s="39"/>
      <c r="AT760" s="18" t="s">
        <v>197</v>
      </c>
      <c r="AU760" s="18" t="s">
        <v>131</v>
      </c>
    </row>
    <row r="761" s="12" customFormat="1" ht="22.8" customHeight="1">
      <c r="A761" s="12"/>
      <c r="B761" s="203"/>
      <c r="C761" s="204"/>
      <c r="D761" s="205" t="s">
        <v>75</v>
      </c>
      <c r="E761" s="217" t="s">
        <v>969</v>
      </c>
      <c r="F761" s="217" t="s">
        <v>970</v>
      </c>
      <c r="G761" s="204"/>
      <c r="H761" s="204"/>
      <c r="I761" s="207"/>
      <c r="J761" s="218">
        <f>BK761</f>
        <v>0</v>
      </c>
      <c r="K761" s="204"/>
      <c r="L761" s="209"/>
      <c r="M761" s="210"/>
      <c r="N761" s="211"/>
      <c r="O761" s="211"/>
      <c r="P761" s="212">
        <f>SUM(P762:P771)</f>
        <v>0</v>
      </c>
      <c r="Q761" s="211"/>
      <c r="R761" s="212">
        <f>SUM(R762:R771)</f>
        <v>0.022978439999999999</v>
      </c>
      <c r="S761" s="211"/>
      <c r="T761" s="213">
        <f>SUM(T762:T771)</f>
        <v>0</v>
      </c>
      <c r="U761" s="12"/>
      <c r="V761" s="12"/>
      <c r="W761" s="12"/>
      <c r="X761" s="12"/>
      <c r="Y761" s="12"/>
      <c r="Z761" s="12"/>
      <c r="AA761" s="12"/>
      <c r="AB761" s="12"/>
      <c r="AC761" s="12"/>
      <c r="AD761" s="12"/>
      <c r="AE761" s="12"/>
      <c r="AR761" s="214" t="s">
        <v>131</v>
      </c>
      <c r="AT761" s="215" t="s">
        <v>75</v>
      </c>
      <c r="AU761" s="215" t="s">
        <v>83</v>
      </c>
      <c r="AY761" s="214" t="s">
        <v>122</v>
      </c>
      <c r="BK761" s="216">
        <f>SUM(BK762:BK771)</f>
        <v>0</v>
      </c>
    </row>
    <row r="762" s="2" customFormat="1" ht="21.75" customHeight="1">
      <c r="A762" s="39"/>
      <c r="B762" s="40"/>
      <c r="C762" s="219" t="s">
        <v>971</v>
      </c>
      <c r="D762" s="219" t="s">
        <v>125</v>
      </c>
      <c r="E762" s="220" t="s">
        <v>972</v>
      </c>
      <c r="F762" s="221" t="s">
        <v>973</v>
      </c>
      <c r="G762" s="222" t="s">
        <v>193</v>
      </c>
      <c r="H762" s="223">
        <v>74.123999999999995</v>
      </c>
      <c r="I762" s="224"/>
      <c r="J762" s="225">
        <f>ROUND(I762*H762,2)</f>
        <v>0</v>
      </c>
      <c r="K762" s="221" t="s">
        <v>194</v>
      </c>
      <c r="L762" s="45"/>
      <c r="M762" s="226" t="s">
        <v>1</v>
      </c>
      <c r="N762" s="227" t="s">
        <v>42</v>
      </c>
      <c r="O762" s="92"/>
      <c r="P762" s="228">
        <f>O762*H762</f>
        <v>0</v>
      </c>
      <c r="Q762" s="228">
        <v>6.0000000000000002E-05</v>
      </c>
      <c r="R762" s="228">
        <f>Q762*H762</f>
        <v>0.0044474399999999996</v>
      </c>
      <c r="S762" s="228">
        <v>0</v>
      </c>
      <c r="T762" s="229">
        <f>S762*H762</f>
        <v>0</v>
      </c>
      <c r="U762" s="39"/>
      <c r="V762" s="39"/>
      <c r="W762" s="39"/>
      <c r="X762" s="39"/>
      <c r="Y762" s="39"/>
      <c r="Z762" s="39"/>
      <c r="AA762" s="39"/>
      <c r="AB762" s="39"/>
      <c r="AC762" s="39"/>
      <c r="AD762" s="39"/>
      <c r="AE762" s="39"/>
      <c r="AR762" s="230" t="s">
        <v>338</v>
      </c>
      <c r="AT762" s="230" t="s">
        <v>125</v>
      </c>
      <c r="AU762" s="230" t="s">
        <v>131</v>
      </c>
      <c r="AY762" s="18" t="s">
        <v>122</v>
      </c>
      <c r="BE762" s="231">
        <f>IF(N762="základní",J762,0)</f>
        <v>0</v>
      </c>
      <c r="BF762" s="231">
        <f>IF(N762="snížená",J762,0)</f>
        <v>0</v>
      </c>
      <c r="BG762" s="231">
        <f>IF(N762="zákl. přenesená",J762,0)</f>
        <v>0</v>
      </c>
      <c r="BH762" s="231">
        <f>IF(N762="sníž. přenesená",J762,0)</f>
        <v>0</v>
      </c>
      <c r="BI762" s="231">
        <f>IF(N762="nulová",J762,0)</f>
        <v>0</v>
      </c>
      <c r="BJ762" s="18" t="s">
        <v>131</v>
      </c>
      <c r="BK762" s="231">
        <f>ROUND(I762*H762,2)</f>
        <v>0</v>
      </c>
      <c r="BL762" s="18" t="s">
        <v>338</v>
      </c>
      <c r="BM762" s="230" t="s">
        <v>974</v>
      </c>
    </row>
    <row r="763" s="2" customFormat="1">
      <c r="A763" s="39"/>
      <c r="B763" s="40"/>
      <c r="C763" s="41"/>
      <c r="D763" s="232" t="s">
        <v>133</v>
      </c>
      <c r="E763" s="41"/>
      <c r="F763" s="233" t="s">
        <v>973</v>
      </c>
      <c r="G763" s="41"/>
      <c r="H763" s="41"/>
      <c r="I763" s="234"/>
      <c r="J763" s="41"/>
      <c r="K763" s="41"/>
      <c r="L763" s="45"/>
      <c r="M763" s="235"/>
      <c r="N763" s="236"/>
      <c r="O763" s="92"/>
      <c r="P763" s="92"/>
      <c r="Q763" s="92"/>
      <c r="R763" s="92"/>
      <c r="S763" s="92"/>
      <c r="T763" s="93"/>
      <c r="U763" s="39"/>
      <c r="V763" s="39"/>
      <c r="W763" s="39"/>
      <c r="X763" s="39"/>
      <c r="Y763" s="39"/>
      <c r="Z763" s="39"/>
      <c r="AA763" s="39"/>
      <c r="AB763" s="39"/>
      <c r="AC763" s="39"/>
      <c r="AD763" s="39"/>
      <c r="AE763" s="39"/>
      <c r="AT763" s="18" t="s">
        <v>133</v>
      </c>
      <c r="AU763" s="18" t="s">
        <v>131</v>
      </c>
    </row>
    <row r="764" s="2" customFormat="1">
      <c r="A764" s="39"/>
      <c r="B764" s="40"/>
      <c r="C764" s="41"/>
      <c r="D764" s="241" t="s">
        <v>197</v>
      </c>
      <c r="E764" s="41"/>
      <c r="F764" s="242" t="s">
        <v>975</v>
      </c>
      <c r="G764" s="41"/>
      <c r="H764" s="41"/>
      <c r="I764" s="234"/>
      <c r="J764" s="41"/>
      <c r="K764" s="41"/>
      <c r="L764" s="45"/>
      <c r="M764" s="235"/>
      <c r="N764" s="236"/>
      <c r="O764" s="92"/>
      <c r="P764" s="92"/>
      <c r="Q764" s="92"/>
      <c r="R764" s="92"/>
      <c r="S764" s="92"/>
      <c r="T764" s="93"/>
      <c r="U764" s="39"/>
      <c r="V764" s="39"/>
      <c r="W764" s="39"/>
      <c r="X764" s="39"/>
      <c r="Y764" s="39"/>
      <c r="Z764" s="39"/>
      <c r="AA764" s="39"/>
      <c r="AB764" s="39"/>
      <c r="AC764" s="39"/>
      <c r="AD764" s="39"/>
      <c r="AE764" s="39"/>
      <c r="AT764" s="18" t="s">
        <v>197</v>
      </c>
      <c r="AU764" s="18" t="s">
        <v>131</v>
      </c>
    </row>
    <row r="765" s="15" customFormat="1">
      <c r="A765" s="15"/>
      <c r="B765" s="266"/>
      <c r="C765" s="267"/>
      <c r="D765" s="232" t="s">
        <v>201</v>
      </c>
      <c r="E765" s="268" t="s">
        <v>1</v>
      </c>
      <c r="F765" s="269" t="s">
        <v>976</v>
      </c>
      <c r="G765" s="267"/>
      <c r="H765" s="268" t="s">
        <v>1</v>
      </c>
      <c r="I765" s="270"/>
      <c r="J765" s="267"/>
      <c r="K765" s="267"/>
      <c r="L765" s="271"/>
      <c r="M765" s="272"/>
      <c r="N765" s="273"/>
      <c r="O765" s="273"/>
      <c r="P765" s="273"/>
      <c r="Q765" s="273"/>
      <c r="R765" s="273"/>
      <c r="S765" s="273"/>
      <c r="T765" s="274"/>
      <c r="U765" s="15"/>
      <c r="V765" s="15"/>
      <c r="W765" s="15"/>
      <c r="X765" s="15"/>
      <c r="Y765" s="15"/>
      <c r="Z765" s="15"/>
      <c r="AA765" s="15"/>
      <c r="AB765" s="15"/>
      <c r="AC765" s="15"/>
      <c r="AD765" s="15"/>
      <c r="AE765" s="15"/>
      <c r="AT765" s="275" t="s">
        <v>201</v>
      </c>
      <c r="AU765" s="275" t="s">
        <v>131</v>
      </c>
      <c r="AV765" s="15" t="s">
        <v>83</v>
      </c>
      <c r="AW765" s="15" t="s">
        <v>32</v>
      </c>
      <c r="AX765" s="15" t="s">
        <v>76</v>
      </c>
      <c r="AY765" s="275" t="s">
        <v>122</v>
      </c>
    </row>
    <row r="766" s="13" customFormat="1">
      <c r="A766" s="13"/>
      <c r="B766" s="244"/>
      <c r="C766" s="245"/>
      <c r="D766" s="232" t="s">
        <v>201</v>
      </c>
      <c r="E766" s="246" t="s">
        <v>1</v>
      </c>
      <c r="F766" s="247" t="s">
        <v>977</v>
      </c>
      <c r="G766" s="245"/>
      <c r="H766" s="248">
        <v>54.744</v>
      </c>
      <c r="I766" s="249"/>
      <c r="J766" s="245"/>
      <c r="K766" s="245"/>
      <c r="L766" s="250"/>
      <c r="M766" s="251"/>
      <c r="N766" s="252"/>
      <c r="O766" s="252"/>
      <c r="P766" s="252"/>
      <c r="Q766" s="252"/>
      <c r="R766" s="252"/>
      <c r="S766" s="252"/>
      <c r="T766" s="253"/>
      <c r="U766" s="13"/>
      <c r="V766" s="13"/>
      <c r="W766" s="13"/>
      <c r="X766" s="13"/>
      <c r="Y766" s="13"/>
      <c r="Z766" s="13"/>
      <c r="AA766" s="13"/>
      <c r="AB766" s="13"/>
      <c r="AC766" s="13"/>
      <c r="AD766" s="13"/>
      <c r="AE766" s="13"/>
      <c r="AT766" s="254" t="s">
        <v>201</v>
      </c>
      <c r="AU766" s="254" t="s">
        <v>131</v>
      </c>
      <c r="AV766" s="13" t="s">
        <v>131</v>
      </c>
      <c r="AW766" s="13" t="s">
        <v>32</v>
      </c>
      <c r="AX766" s="13" t="s">
        <v>76</v>
      </c>
      <c r="AY766" s="254" t="s">
        <v>122</v>
      </c>
    </row>
    <row r="767" s="13" customFormat="1">
      <c r="A767" s="13"/>
      <c r="B767" s="244"/>
      <c r="C767" s="245"/>
      <c r="D767" s="232" t="s">
        <v>201</v>
      </c>
      <c r="E767" s="246" t="s">
        <v>1</v>
      </c>
      <c r="F767" s="247" t="s">
        <v>978</v>
      </c>
      <c r="G767" s="245"/>
      <c r="H767" s="248">
        <v>19.379999999999999</v>
      </c>
      <c r="I767" s="249"/>
      <c r="J767" s="245"/>
      <c r="K767" s="245"/>
      <c r="L767" s="250"/>
      <c r="M767" s="251"/>
      <c r="N767" s="252"/>
      <c r="O767" s="252"/>
      <c r="P767" s="252"/>
      <c r="Q767" s="252"/>
      <c r="R767" s="252"/>
      <c r="S767" s="252"/>
      <c r="T767" s="253"/>
      <c r="U767" s="13"/>
      <c r="V767" s="13"/>
      <c r="W767" s="13"/>
      <c r="X767" s="13"/>
      <c r="Y767" s="13"/>
      <c r="Z767" s="13"/>
      <c r="AA767" s="13"/>
      <c r="AB767" s="13"/>
      <c r="AC767" s="13"/>
      <c r="AD767" s="13"/>
      <c r="AE767" s="13"/>
      <c r="AT767" s="254" t="s">
        <v>201</v>
      </c>
      <c r="AU767" s="254" t="s">
        <v>131</v>
      </c>
      <c r="AV767" s="13" t="s">
        <v>131</v>
      </c>
      <c r="AW767" s="13" t="s">
        <v>32</v>
      </c>
      <c r="AX767" s="13" t="s">
        <v>76</v>
      </c>
      <c r="AY767" s="254" t="s">
        <v>122</v>
      </c>
    </row>
    <row r="768" s="14" customFormat="1">
      <c r="A768" s="14"/>
      <c r="B768" s="255"/>
      <c r="C768" s="256"/>
      <c r="D768" s="232" t="s">
        <v>201</v>
      </c>
      <c r="E768" s="257" t="s">
        <v>1</v>
      </c>
      <c r="F768" s="258" t="s">
        <v>211</v>
      </c>
      <c r="G768" s="256"/>
      <c r="H768" s="259">
        <v>74.123999999999995</v>
      </c>
      <c r="I768" s="260"/>
      <c r="J768" s="256"/>
      <c r="K768" s="256"/>
      <c r="L768" s="261"/>
      <c r="M768" s="262"/>
      <c r="N768" s="263"/>
      <c r="O768" s="263"/>
      <c r="P768" s="263"/>
      <c r="Q768" s="263"/>
      <c r="R768" s="263"/>
      <c r="S768" s="263"/>
      <c r="T768" s="264"/>
      <c r="U768" s="14"/>
      <c r="V768" s="14"/>
      <c r="W768" s="14"/>
      <c r="X768" s="14"/>
      <c r="Y768" s="14"/>
      <c r="Z768" s="14"/>
      <c r="AA768" s="14"/>
      <c r="AB768" s="14"/>
      <c r="AC768" s="14"/>
      <c r="AD768" s="14"/>
      <c r="AE768" s="14"/>
      <c r="AT768" s="265" t="s">
        <v>201</v>
      </c>
      <c r="AU768" s="265" t="s">
        <v>131</v>
      </c>
      <c r="AV768" s="14" t="s">
        <v>142</v>
      </c>
      <c r="AW768" s="14" t="s">
        <v>32</v>
      </c>
      <c r="AX768" s="14" t="s">
        <v>83</v>
      </c>
      <c r="AY768" s="265" t="s">
        <v>122</v>
      </c>
    </row>
    <row r="769" s="2" customFormat="1" ht="24.15" customHeight="1">
      <c r="A769" s="39"/>
      <c r="B769" s="40"/>
      <c r="C769" s="219" t="s">
        <v>979</v>
      </c>
      <c r="D769" s="219" t="s">
        <v>125</v>
      </c>
      <c r="E769" s="220" t="s">
        <v>980</v>
      </c>
      <c r="F769" s="221" t="s">
        <v>981</v>
      </c>
      <c r="G769" s="222" t="s">
        <v>193</v>
      </c>
      <c r="H769" s="223">
        <v>74.123999999999995</v>
      </c>
      <c r="I769" s="224"/>
      <c r="J769" s="225">
        <f>ROUND(I769*H769,2)</f>
        <v>0</v>
      </c>
      <c r="K769" s="221" t="s">
        <v>194</v>
      </c>
      <c r="L769" s="45"/>
      <c r="M769" s="226" t="s">
        <v>1</v>
      </c>
      <c r="N769" s="227" t="s">
        <v>42</v>
      </c>
      <c r="O769" s="92"/>
      <c r="P769" s="228">
        <f>O769*H769</f>
        <v>0</v>
      </c>
      <c r="Q769" s="228">
        <v>0.00025000000000000001</v>
      </c>
      <c r="R769" s="228">
        <f>Q769*H769</f>
        <v>0.018530999999999999</v>
      </c>
      <c r="S769" s="228">
        <v>0</v>
      </c>
      <c r="T769" s="229">
        <f>S769*H769</f>
        <v>0</v>
      </c>
      <c r="U769" s="39"/>
      <c r="V769" s="39"/>
      <c r="W769" s="39"/>
      <c r="X769" s="39"/>
      <c r="Y769" s="39"/>
      <c r="Z769" s="39"/>
      <c r="AA769" s="39"/>
      <c r="AB769" s="39"/>
      <c r="AC769" s="39"/>
      <c r="AD769" s="39"/>
      <c r="AE769" s="39"/>
      <c r="AR769" s="230" t="s">
        <v>338</v>
      </c>
      <c r="AT769" s="230" t="s">
        <v>125</v>
      </c>
      <c r="AU769" s="230" t="s">
        <v>131</v>
      </c>
      <c r="AY769" s="18" t="s">
        <v>122</v>
      </c>
      <c r="BE769" s="231">
        <f>IF(N769="základní",J769,0)</f>
        <v>0</v>
      </c>
      <c r="BF769" s="231">
        <f>IF(N769="snížená",J769,0)</f>
        <v>0</v>
      </c>
      <c r="BG769" s="231">
        <f>IF(N769="zákl. přenesená",J769,0)</f>
        <v>0</v>
      </c>
      <c r="BH769" s="231">
        <f>IF(N769="sníž. přenesená",J769,0)</f>
        <v>0</v>
      </c>
      <c r="BI769" s="231">
        <f>IF(N769="nulová",J769,0)</f>
        <v>0</v>
      </c>
      <c r="BJ769" s="18" t="s">
        <v>131</v>
      </c>
      <c r="BK769" s="231">
        <f>ROUND(I769*H769,2)</f>
        <v>0</v>
      </c>
      <c r="BL769" s="18" t="s">
        <v>338</v>
      </c>
      <c r="BM769" s="230" t="s">
        <v>982</v>
      </c>
    </row>
    <row r="770" s="2" customFormat="1">
      <c r="A770" s="39"/>
      <c r="B770" s="40"/>
      <c r="C770" s="41"/>
      <c r="D770" s="232" t="s">
        <v>133</v>
      </c>
      <c r="E770" s="41"/>
      <c r="F770" s="233" t="s">
        <v>983</v>
      </c>
      <c r="G770" s="41"/>
      <c r="H770" s="41"/>
      <c r="I770" s="234"/>
      <c r="J770" s="41"/>
      <c r="K770" s="41"/>
      <c r="L770" s="45"/>
      <c r="M770" s="235"/>
      <c r="N770" s="236"/>
      <c r="O770" s="92"/>
      <c r="P770" s="92"/>
      <c r="Q770" s="92"/>
      <c r="R770" s="92"/>
      <c r="S770" s="92"/>
      <c r="T770" s="93"/>
      <c r="U770" s="39"/>
      <c r="V770" s="39"/>
      <c r="W770" s="39"/>
      <c r="X770" s="39"/>
      <c r="Y770" s="39"/>
      <c r="Z770" s="39"/>
      <c r="AA770" s="39"/>
      <c r="AB770" s="39"/>
      <c r="AC770" s="39"/>
      <c r="AD770" s="39"/>
      <c r="AE770" s="39"/>
      <c r="AT770" s="18" t="s">
        <v>133</v>
      </c>
      <c r="AU770" s="18" t="s">
        <v>131</v>
      </c>
    </row>
    <row r="771" s="2" customFormat="1">
      <c r="A771" s="39"/>
      <c r="B771" s="40"/>
      <c r="C771" s="41"/>
      <c r="D771" s="241" t="s">
        <v>197</v>
      </c>
      <c r="E771" s="41"/>
      <c r="F771" s="242" t="s">
        <v>984</v>
      </c>
      <c r="G771" s="41"/>
      <c r="H771" s="41"/>
      <c r="I771" s="234"/>
      <c r="J771" s="41"/>
      <c r="K771" s="41"/>
      <c r="L771" s="45"/>
      <c r="M771" s="235"/>
      <c r="N771" s="236"/>
      <c r="O771" s="92"/>
      <c r="P771" s="92"/>
      <c r="Q771" s="92"/>
      <c r="R771" s="92"/>
      <c r="S771" s="92"/>
      <c r="T771" s="93"/>
      <c r="U771" s="39"/>
      <c r="V771" s="39"/>
      <c r="W771" s="39"/>
      <c r="X771" s="39"/>
      <c r="Y771" s="39"/>
      <c r="Z771" s="39"/>
      <c r="AA771" s="39"/>
      <c r="AB771" s="39"/>
      <c r="AC771" s="39"/>
      <c r="AD771" s="39"/>
      <c r="AE771" s="39"/>
      <c r="AT771" s="18" t="s">
        <v>197</v>
      </c>
      <c r="AU771" s="18" t="s">
        <v>131</v>
      </c>
    </row>
    <row r="772" s="12" customFormat="1" ht="22.8" customHeight="1">
      <c r="A772" s="12"/>
      <c r="B772" s="203"/>
      <c r="C772" s="204"/>
      <c r="D772" s="205" t="s">
        <v>75</v>
      </c>
      <c r="E772" s="217" t="s">
        <v>985</v>
      </c>
      <c r="F772" s="217" t="s">
        <v>986</v>
      </c>
      <c r="G772" s="204"/>
      <c r="H772" s="204"/>
      <c r="I772" s="207"/>
      <c r="J772" s="218">
        <f>BK772</f>
        <v>0</v>
      </c>
      <c r="K772" s="204"/>
      <c r="L772" s="209"/>
      <c r="M772" s="210"/>
      <c r="N772" s="211"/>
      <c r="O772" s="211"/>
      <c r="P772" s="212">
        <f>SUM(P773:P798)</f>
        <v>0</v>
      </c>
      <c r="Q772" s="211"/>
      <c r="R772" s="212">
        <f>SUM(R773:R798)</f>
        <v>0.10909728000000001</v>
      </c>
      <c r="S772" s="211"/>
      <c r="T772" s="213">
        <f>SUM(T773:T798)</f>
        <v>0</v>
      </c>
      <c r="U772" s="12"/>
      <c r="V772" s="12"/>
      <c r="W772" s="12"/>
      <c r="X772" s="12"/>
      <c r="Y772" s="12"/>
      <c r="Z772" s="12"/>
      <c r="AA772" s="12"/>
      <c r="AB772" s="12"/>
      <c r="AC772" s="12"/>
      <c r="AD772" s="12"/>
      <c r="AE772" s="12"/>
      <c r="AR772" s="214" t="s">
        <v>131</v>
      </c>
      <c r="AT772" s="215" t="s">
        <v>75</v>
      </c>
      <c r="AU772" s="215" t="s">
        <v>83</v>
      </c>
      <c r="AY772" s="214" t="s">
        <v>122</v>
      </c>
      <c r="BK772" s="216">
        <f>SUM(BK773:BK798)</f>
        <v>0</v>
      </c>
    </row>
    <row r="773" s="2" customFormat="1" ht="24.15" customHeight="1">
      <c r="A773" s="39"/>
      <c r="B773" s="40"/>
      <c r="C773" s="219" t="s">
        <v>987</v>
      </c>
      <c r="D773" s="219" t="s">
        <v>125</v>
      </c>
      <c r="E773" s="220" t="s">
        <v>988</v>
      </c>
      <c r="F773" s="221" t="s">
        <v>989</v>
      </c>
      <c r="G773" s="222" t="s">
        <v>193</v>
      </c>
      <c r="H773" s="223">
        <v>237.16800000000001</v>
      </c>
      <c r="I773" s="224"/>
      <c r="J773" s="225">
        <f>ROUND(I773*H773,2)</f>
        <v>0</v>
      </c>
      <c r="K773" s="221" t="s">
        <v>194</v>
      </c>
      <c r="L773" s="45"/>
      <c r="M773" s="226" t="s">
        <v>1</v>
      </c>
      <c r="N773" s="227" t="s">
        <v>42</v>
      </c>
      <c r="O773" s="92"/>
      <c r="P773" s="228">
        <f>O773*H773</f>
        <v>0</v>
      </c>
      <c r="Q773" s="228">
        <v>0.00020000000000000001</v>
      </c>
      <c r="R773" s="228">
        <f>Q773*H773</f>
        <v>0.047433600000000006</v>
      </c>
      <c r="S773" s="228">
        <v>0</v>
      </c>
      <c r="T773" s="229">
        <f>S773*H773</f>
        <v>0</v>
      </c>
      <c r="U773" s="39"/>
      <c r="V773" s="39"/>
      <c r="W773" s="39"/>
      <c r="X773" s="39"/>
      <c r="Y773" s="39"/>
      <c r="Z773" s="39"/>
      <c r="AA773" s="39"/>
      <c r="AB773" s="39"/>
      <c r="AC773" s="39"/>
      <c r="AD773" s="39"/>
      <c r="AE773" s="39"/>
      <c r="AR773" s="230" t="s">
        <v>338</v>
      </c>
      <c r="AT773" s="230" t="s">
        <v>125</v>
      </c>
      <c r="AU773" s="230" t="s">
        <v>131</v>
      </c>
      <c r="AY773" s="18" t="s">
        <v>122</v>
      </c>
      <c r="BE773" s="231">
        <f>IF(N773="základní",J773,0)</f>
        <v>0</v>
      </c>
      <c r="BF773" s="231">
        <f>IF(N773="snížená",J773,0)</f>
        <v>0</v>
      </c>
      <c r="BG773" s="231">
        <f>IF(N773="zákl. přenesená",J773,0)</f>
        <v>0</v>
      </c>
      <c r="BH773" s="231">
        <f>IF(N773="sníž. přenesená",J773,0)</f>
        <v>0</v>
      </c>
      <c r="BI773" s="231">
        <f>IF(N773="nulová",J773,0)</f>
        <v>0</v>
      </c>
      <c r="BJ773" s="18" t="s">
        <v>131</v>
      </c>
      <c r="BK773" s="231">
        <f>ROUND(I773*H773,2)</f>
        <v>0</v>
      </c>
      <c r="BL773" s="18" t="s">
        <v>338</v>
      </c>
      <c r="BM773" s="230" t="s">
        <v>990</v>
      </c>
    </row>
    <row r="774" s="2" customFormat="1">
      <c r="A774" s="39"/>
      <c r="B774" s="40"/>
      <c r="C774" s="41"/>
      <c r="D774" s="232" t="s">
        <v>133</v>
      </c>
      <c r="E774" s="41"/>
      <c r="F774" s="233" t="s">
        <v>991</v>
      </c>
      <c r="G774" s="41"/>
      <c r="H774" s="41"/>
      <c r="I774" s="234"/>
      <c r="J774" s="41"/>
      <c r="K774" s="41"/>
      <c r="L774" s="45"/>
      <c r="M774" s="235"/>
      <c r="N774" s="236"/>
      <c r="O774" s="92"/>
      <c r="P774" s="92"/>
      <c r="Q774" s="92"/>
      <c r="R774" s="92"/>
      <c r="S774" s="92"/>
      <c r="T774" s="93"/>
      <c r="U774" s="39"/>
      <c r="V774" s="39"/>
      <c r="W774" s="39"/>
      <c r="X774" s="39"/>
      <c r="Y774" s="39"/>
      <c r="Z774" s="39"/>
      <c r="AA774" s="39"/>
      <c r="AB774" s="39"/>
      <c r="AC774" s="39"/>
      <c r="AD774" s="39"/>
      <c r="AE774" s="39"/>
      <c r="AT774" s="18" t="s">
        <v>133</v>
      </c>
      <c r="AU774" s="18" t="s">
        <v>131</v>
      </c>
    </row>
    <row r="775" s="2" customFormat="1">
      <c r="A775" s="39"/>
      <c r="B775" s="40"/>
      <c r="C775" s="41"/>
      <c r="D775" s="241" t="s">
        <v>197</v>
      </c>
      <c r="E775" s="41"/>
      <c r="F775" s="242" t="s">
        <v>992</v>
      </c>
      <c r="G775" s="41"/>
      <c r="H775" s="41"/>
      <c r="I775" s="234"/>
      <c r="J775" s="41"/>
      <c r="K775" s="41"/>
      <c r="L775" s="45"/>
      <c r="M775" s="235"/>
      <c r="N775" s="236"/>
      <c r="O775" s="92"/>
      <c r="P775" s="92"/>
      <c r="Q775" s="92"/>
      <c r="R775" s="92"/>
      <c r="S775" s="92"/>
      <c r="T775" s="93"/>
      <c r="U775" s="39"/>
      <c r="V775" s="39"/>
      <c r="W775" s="39"/>
      <c r="X775" s="39"/>
      <c r="Y775" s="39"/>
      <c r="Z775" s="39"/>
      <c r="AA775" s="39"/>
      <c r="AB775" s="39"/>
      <c r="AC775" s="39"/>
      <c r="AD775" s="39"/>
      <c r="AE775" s="39"/>
      <c r="AT775" s="18" t="s">
        <v>197</v>
      </c>
      <c r="AU775" s="18" t="s">
        <v>131</v>
      </c>
    </row>
    <row r="776" s="15" customFormat="1">
      <c r="A776" s="15"/>
      <c r="B776" s="266"/>
      <c r="C776" s="267"/>
      <c r="D776" s="232" t="s">
        <v>201</v>
      </c>
      <c r="E776" s="268" t="s">
        <v>1</v>
      </c>
      <c r="F776" s="269" t="s">
        <v>993</v>
      </c>
      <c r="G776" s="267"/>
      <c r="H776" s="268" t="s">
        <v>1</v>
      </c>
      <c r="I776" s="270"/>
      <c r="J776" s="267"/>
      <c r="K776" s="267"/>
      <c r="L776" s="271"/>
      <c r="M776" s="272"/>
      <c r="N776" s="273"/>
      <c r="O776" s="273"/>
      <c r="P776" s="273"/>
      <c r="Q776" s="273"/>
      <c r="R776" s="273"/>
      <c r="S776" s="273"/>
      <c r="T776" s="274"/>
      <c r="U776" s="15"/>
      <c r="V776" s="15"/>
      <c r="W776" s="15"/>
      <c r="X776" s="15"/>
      <c r="Y776" s="15"/>
      <c r="Z776" s="15"/>
      <c r="AA776" s="15"/>
      <c r="AB776" s="15"/>
      <c r="AC776" s="15"/>
      <c r="AD776" s="15"/>
      <c r="AE776" s="15"/>
      <c r="AT776" s="275" t="s">
        <v>201</v>
      </c>
      <c r="AU776" s="275" t="s">
        <v>131</v>
      </c>
      <c r="AV776" s="15" t="s">
        <v>83</v>
      </c>
      <c r="AW776" s="15" t="s">
        <v>32</v>
      </c>
      <c r="AX776" s="15" t="s">
        <v>76</v>
      </c>
      <c r="AY776" s="275" t="s">
        <v>122</v>
      </c>
    </row>
    <row r="777" s="13" customFormat="1">
      <c r="A777" s="13"/>
      <c r="B777" s="244"/>
      <c r="C777" s="245"/>
      <c r="D777" s="232" t="s">
        <v>201</v>
      </c>
      <c r="E777" s="246" t="s">
        <v>1</v>
      </c>
      <c r="F777" s="247" t="s">
        <v>219</v>
      </c>
      <c r="G777" s="245"/>
      <c r="H777" s="248">
        <v>2.855</v>
      </c>
      <c r="I777" s="249"/>
      <c r="J777" s="245"/>
      <c r="K777" s="245"/>
      <c r="L777" s="250"/>
      <c r="M777" s="251"/>
      <c r="N777" s="252"/>
      <c r="O777" s="252"/>
      <c r="P777" s="252"/>
      <c r="Q777" s="252"/>
      <c r="R777" s="252"/>
      <c r="S777" s="252"/>
      <c r="T777" s="253"/>
      <c r="U777" s="13"/>
      <c r="V777" s="13"/>
      <c r="W777" s="13"/>
      <c r="X777" s="13"/>
      <c r="Y777" s="13"/>
      <c r="Z777" s="13"/>
      <c r="AA777" s="13"/>
      <c r="AB777" s="13"/>
      <c r="AC777" s="13"/>
      <c r="AD777" s="13"/>
      <c r="AE777" s="13"/>
      <c r="AT777" s="254" t="s">
        <v>201</v>
      </c>
      <c r="AU777" s="254" t="s">
        <v>131</v>
      </c>
      <c r="AV777" s="13" t="s">
        <v>131</v>
      </c>
      <c r="AW777" s="13" t="s">
        <v>32</v>
      </c>
      <c r="AX777" s="13" t="s">
        <v>76</v>
      </c>
      <c r="AY777" s="254" t="s">
        <v>122</v>
      </c>
    </row>
    <row r="778" s="13" customFormat="1">
      <c r="A778" s="13"/>
      <c r="B778" s="244"/>
      <c r="C778" s="245"/>
      <c r="D778" s="232" t="s">
        <v>201</v>
      </c>
      <c r="E778" s="246" t="s">
        <v>1</v>
      </c>
      <c r="F778" s="247" t="s">
        <v>220</v>
      </c>
      <c r="G778" s="245"/>
      <c r="H778" s="248">
        <v>18.920000000000002</v>
      </c>
      <c r="I778" s="249"/>
      <c r="J778" s="245"/>
      <c r="K778" s="245"/>
      <c r="L778" s="250"/>
      <c r="M778" s="251"/>
      <c r="N778" s="252"/>
      <c r="O778" s="252"/>
      <c r="P778" s="252"/>
      <c r="Q778" s="252"/>
      <c r="R778" s="252"/>
      <c r="S778" s="252"/>
      <c r="T778" s="253"/>
      <c r="U778" s="13"/>
      <c r="V778" s="13"/>
      <c r="W778" s="13"/>
      <c r="X778" s="13"/>
      <c r="Y778" s="13"/>
      <c r="Z778" s="13"/>
      <c r="AA778" s="13"/>
      <c r="AB778" s="13"/>
      <c r="AC778" s="13"/>
      <c r="AD778" s="13"/>
      <c r="AE778" s="13"/>
      <c r="AT778" s="254" t="s">
        <v>201</v>
      </c>
      <c r="AU778" s="254" t="s">
        <v>131</v>
      </c>
      <c r="AV778" s="13" t="s">
        <v>131</v>
      </c>
      <c r="AW778" s="13" t="s">
        <v>32</v>
      </c>
      <c r="AX778" s="13" t="s">
        <v>76</v>
      </c>
      <c r="AY778" s="254" t="s">
        <v>122</v>
      </c>
    </row>
    <row r="779" s="13" customFormat="1">
      <c r="A779" s="13"/>
      <c r="B779" s="244"/>
      <c r="C779" s="245"/>
      <c r="D779" s="232" t="s">
        <v>201</v>
      </c>
      <c r="E779" s="246" t="s">
        <v>1</v>
      </c>
      <c r="F779" s="247" t="s">
        <v>221</v>
      </c>
      <c r="G779" s="245"/>
      <c r="H779" s="248">
        <v>71.939999999999998</v>
      </c>
      <c r="I779" s="249"/>
      <c r="J779" s="245"/>
      <c r="K779" s="245"/>
      <c r="L779" s="250"/>
      <c r="M779" s="251"/>
      <c r="N779" s="252"/>
      <c r="O779" s="252"/>
      <c r="P779" s="252"/>
      <c r="Q779" s="252"/>
      <c r="R779" s="252"/>
      <c r="S779" s="252"/>
      <c r="T779" s="253"/>
      <c r="U779" s="13"/>
      <c r="V779" s="13"/>
      <c r="W779" s="13"/>
      <c r="X779" s="13"/>
      <c r="Y779" s="13"/>
      <c r="Z779" s="13"/>
      <c r="AA779" s="13"/>
      <c r="AB779" s="13"/>
      <c r="AC779" s="13"/>
      <c r="AD779" s="13"/>
      <c r="AE779" s="13"/>
      <c r="AT779" s="254" t="s">
        <v>201</v>
      </c>
      <c r="AU779" s="254" t="s">
        <v>131</v>
      </c>
      <c r="AV779" s="13" t="s">
        <v>131</v>
      </c>
      <c r="AW779" s="13" t="s">
        <v>32</v>
      </c>
      <c r="AX779" s="13" t="s">
        <v>76</v>
      </c>
      <c r="AY779" s="254" t="s">
        <v>122</v>
      </c>
    </row>
    <row r="780" s="13" customFormat="1">
      <c r="A780" s="13"/>
      <c r="B780" s="244"/>
      <c r="C780" s="245"/>
      <c r="D780" s="232" t="s">
        <v>201</v>
      </c>
      <c r="E780" s="246" t="s">
        <v>1</v>
      </c>
      <c r="F780" s="247" t="s">
        <v>222</v>
      </c>
      <c r="G780" s="245"/>
      <c r="H780" s="248">
        <v>1.395</v>
      </c>
      <c r="I780" s="249"/>
      <c r="J780" s="245"/>
      <c r="K780" s="245"/>
      <c r="L780" s="250"/>
      <c r="M780" s="251"/>
      <c r="N780" s="252"/>
      <c r="O780" s="252"/>
      <c r="P780" s="252"/>
      <c r="Q780" s="252"/>
      <c r="R780" s="252"/>
      <c r="S780" s="252"/>
      <c r="T780" s="253"/>
      <c r="U780" s="13"/>
      <c r="V780" s="13"/>
      <c r="W780" s="13"/>
      <c r="X780" s="13"/>
      <c r="Y780" s="13"/>
      <c r="Z780" s="13"/>
      <c r="AA780" s="13"/>
      <c r="AB780" s="13"/>
      <c r="AC780" s="13"/>
      <c r="AD780" s="13"/>
      <c r="AE780" s="13"/>
      <c r="AT780" s="254" t="s">
        <v>201</v>
      </c>
      <c r="AU780" s="254" t="s">
        <v>131</v>
      </c>
      <c r="AV780" s="13" t="s">
        <v>131</v>
      </c>
      <c r="AW780" s="13" t="s">
        <v>32</v>
      </c>
      <c r="AX780" s="13" t="s">
        <v>76</v>
      </c>
      <c r="AY780" s="254" t="s">
        <v>122</v>
      </c>
    </row>
    <row r="781" s="13" customFormat="1">
      <c r="A781" s="13"/>
      <c r="B781" s="244"/>
      <c r="C781" s="245"/>
      <c r="D781" s="232" t="s">
        <v>201</v>
      </c>
      <c r="E781" s="246" t="s">
        <v>1</v>
      </c>
      <c r="F781" s="247" t="s">
        <v>223</v>
      </c>
      <c r="G781" s="245"/>
      <c r="H781" s="248">
        <v>0.23999999999999999</v>
      </c>
      <c r="I781" s="249"/>
      <c r="J781" s="245"/>
      <c r="K781" s="245"/>
      <c r="L781" s="250"/>
      <c r="M781" s="251"/>
      <c r="N781" s="252"/>
      <c r="O781" s="252"/>
      <c r="P781" s="252"/>
      <c r="Q781" s="252"/>
      <c r="R781" s="252"/>
      <c r="S781" s="252"/>
      <c r="T781" s="253"/>
      <c r="U781" s="13"/>
      <c r="V781" s="13"/>
      <c r="W781" s="13"/>
      <c r="X781" s="13"/>
      <c r="Y781" s="13"/>
      <c r="Z781" s="13"/>
      <c r="AA781" s="13"/>
      <c r="AB781" s="13"/>
      <c r="AC781" s="13"/>
      <c r="AD781" s="13"/>
      <c r="AE781" s="13"/>
      <c r="AT781" s="254" t="s">
        <v>201</v>
      </c>
      <c r="AU781" s="254" t="s">
        <v>131</v>
      </c>
      <c r="AV781" s="13" t="s">
        <v>131</v>
      </c>
      <c r="AW781" s="13" t="s">
        <v>32</v>
      </c>
      <c r="AX781" s="13" t="s">
        <v>76</v>
      </c>
      <c r="AY781" s="254" t="s">
        <v>122</v>
      </c>
    </row>
    <row r="782" s="13" customFormat="1">
      <c r="A782" s="13"/>
      <c r="B782" s="244"/>
      <c r="C782" s="245"/>
      <c r="D782" s="232" t="s">
        <v>201</v>
      </c>
      <c r="E782" s="246" t="s">
        <v>1</v>
      </c>
      <c r="F782" s="247" t="s">
        <v>224</v>
      </c>
      <c r="G782" s="245"/>
      <c r="H782" s="248">
        <v>2.0430000000000001</v>
      </c>
      <c r="I782" s="249"/>
      <c r="J782" s="245"/>
      <c r="K782" s="245"/>
      <c r="L782" s="250"/>
      <c r="M782" s="251"/>
      <c r="N782" s="252"/>
      <c r="O782" s="252"/>
      <c r="P782" s="252"/>
      <c r="Q782" s="252"/>
      <c r="R782" s="252"/>
      <c r="S782" s="252"/>
      <c r="T782" s="253"/>
      <c r="U782" s="13"/>
      <c r="V782" s="13"/>
      <c r="W782" s="13"/>
      <c r="X782" s="13"/>
      <c r="Y782" s="13"/>
      <c r="Z782" s="13"/>
      <c r="AA782" s="13"/>
      <c r="AB782" s="13"/>
      <c r="AC782" s="13"/>
      <c r="AD782" s="13"/>
      <c r="AE782" s="13"/>
      <c r="AT782" s="254" t="s">
        <v>201</v>
      </c>
      <c r="AU782" s="254" t="s">
        <v>131</v>
      </c>
      <c r="AV782" s="13" t="s">
        <v>131</v>
      </c>
      <c r="AW782" s="13" t="s">
        <v>32</v>
      </c>
      <c r="AX782" s="13" t="s">
        <v>76</v>
      </c>
      <c r="AY782" s="254" t="s">
        <v>122</v>
      </c>
    </row>
    <row r="783" s="16" customFormat="1">
      <c r="A783" s="16"/>
      <c r="B783" s="276"/>
      <c r="C783" s="277"/>
      <c r="D783" s="232" t="s">
        <v>201</v>
      </c>
      <c r="E783" s="278" t="s">
        <v>1</v>
      </c>
      <c r="F783" s="279" t="s">
        <v>225</v>
      </c>
      <c r="G783" s="277"/>
      <c r="H783" s="280">
        <v>97.393000000000001</v>
      </c>
      <c r="I783" s="281"/>
      <c r="J783" s="277"/>
      <c r="K783" s="277"/>
      <c r="L783" s="282"/>
      <c r="M783" s="283"/>
      <c r="N783" s="284"/>
      <c r="O783" s="284"/>
      <c r="P783" s="284"/>
      <c r="Q783" s="284"/>
      <c r="R783" s="284"/>
      <c r="S783" s="284"/>
      <c r="T783" s="285"/>
      <c r="U783" s="16"/>
      <c r="V783" s="16"/>
      <c r="W783" s="16"/>
      <c r="X783" s="16"/>
      <c r="Y783" s="16"/>
      <c r="Z783" s="16"/>
      <c r="AA783" s="16"/>
      <c r="AB783" s="16"/>
      <c r="AC783" s="16"/>
      <c r="AD783" s="16"/>
      <c r="AE783" s="16"/>
      <c r="AT783" s="286" t="s">
        <v>201</v>
      </c>
      <c r="AU783" s="286" t="s">
        <v>131</v>
      </c>
      <c r="AV783" s="16" t="s">
        <v>139</v>
      </c>
      <c r="AW783" s="16" t="s">
        <v>32</v>
      </c>
      <c r="AX783" s="16" t="s">
        <v>76</v>
      </c>
      <c r="AY783" s="286" t="s">
        <v>122</v>
      </c>
    </row>
    <row r="784" s="15" customFormat="1">
      <c r="A784" s="15"/>
      <c r="B784" s="266"/>
      <c r="C784" s="267"/>
      <c r="D784" s="232" t="s">
        <v>201</v>
      </c>
      <c r="E784" s="268" t="s">
        <v>1</v>
      </c>
      <c r="F784" s="269" t="s">
        <v>618</v>
      </c>
      <c r="G784" s="267"/>
      <c r="H784" s="268" t="s">
        <v>1</v>
      </c>
      <c r="I784" s="270"/>
      <c r="J784" s="267"/>
      <c r="K784" s="267"/>
      <c r="L784" s="271"/>
      <c r="M784" s="272"/>
      <c r="N784" s="273"/>
      <c r="O784" s="273"/>
      <c r="P784" s="273"/>
      <c r="Q784" s="273"/>
      <c r="R784" s="273"/>
      <c r="S784" s="273"/>
      <c r="T784" s="274"/>
      <c r="U784" s="15"/>
      <c r="V784" s="15"/>
      <c r="W784" s="15"/>
      <c r="X784" s="15"/>
      <c r="Y784" s="15"/>
      <c r="Z784" s="15"/>
      <c r="AA784" s="15"/>
      <c r="AB784" s="15"/>
      <c r="AC784" s="15"/>
      <c r="AD784" s="15"/>
      <c r="AE784" s="15"/>
      <c r="AT784" s="275" t="s">
        <v>201</v>
      </c>
      <c r="AU784" s="275" t="s">
        <v>131</v>
      </c>
      <c r="AV784" s="15" t="s">
        <v>83</v>
      </c>
      <c r="AW784" s="15" t="s">
        <v>32</v>
      </c>
      <c r="AX784" s="15" t="s">
        <v>76</v>
      </c>
      <c r="AY784" s="275" t="s">
        <v>122</v>
      </c>
    </row>
    <row r="785" s="13" customFormat="1">
      <c r="A785" s="13"/>
      <c r="B785" s="244"/>
      <c r="C785" s="245"/>
      <c r="D785" s="232" t="s">
        <v>201</v>
      </c>
      <c r="E785" s="246" t="s">
        <v>1</v>
      </c>
      <c r="F785" s="247" t="s">
        <v>994</v>
      </c>
      <c r="G785" s="245"/>
      <c r="H785" s="248">
        <v>2.7250000000000001</v>
      </c>
      <c r="I785" s="249"/>
      <c r="J785" s="245"/>
      <c r="K785" s="245"/>
      <c r="L785" s="250"/>
      <c r="M785" s="251"/>
      <c r="N785" s="252"/>
      <c r="O785" s="252"/>
      <c r="P785" s="252"/>
      <c r="Q785" s="252"/>
      <c r="R785" s="252"/>
      <c r="S785" s="252"/>
      <c r="T785" s="253"/>
      <c r="U785" s="13"/>
      <c r="V785" s="13"/>
      <c r="W785" s="13"/>
      <c r="X785" s="13"/>
      <c r="Y785" s="13"/>
      <c r="Z785" s="13"/>
      <c r="AA785" s="13"/>
      <c r="AB785" s="13"/>
      <c r="AC785" s="13"/>
      <c r="AD785" s="13"/>
      <c r="AE785" s="13"/>
      <c r="AT785" s="254" t="s">
        <v>201</v>
      </c>
      <c r="AU785" s="254" t="s">
        <v>131</v>
      </c>
      <c r="AV785" s="13" t="s">
        <v>131</v>
      </c>
      <c r="AW785" s="13" t="s">
        <v>32</v>
      </c>
      <c r="AX785" s="13" t="s">
        <v>76</v>
      </c>
      <c r="AY785" s="254" t="s">
        <v>122</v>
      </c>
    </row>
    <row r="786" s="13" customFormat="1">
      <c r="A786" s="13"/>
      <c r="B786" s="244"/>
      <c r="C786" s="245"/>
      <c r="D786" s="232" t="s">
        <v>201</v>
      </c>
      <c r="E786" s="246" t="s">
        <v>1</v>
      </c>
      <c r="F786" s="247" t="s">
        <v>995</v>
      </c>
      <c r="G786" s="245"/>
      <c r="H786" s="248">
        <v>2.1499999999999999</v>
      </c>
      <c r="I786" s="249"/>
      <c r="J786" s="245"/>
      <c r="K786" s="245"/>
      <c r="L786" s="250"/>
      <c r="M786" s="251"/>
      <c r="N786" s="252"/>
      <c r="O786" s="252"/>
      <c r="P786" s="252"/>
      <c r="Q786" s="252"/>
      <c r="R786" s="252"/>
      <c r="S786" s="252"/>
      <c r="T786" s="253"/>
      <c r="U786" s="13"/>
      <c r="V786" s="13"/>
      <c r="W786" s="13"/>
      <c r="X786" s="13"/>
      <c r="Y786" s="13"/>
      <c r="Z786" s="13"/>
      <c r="AA786" s="13"/>
      <c r="AB786" s="13"/>
      <c r="AC786" s="13"/>
      <c r="AD786" s="13"/>
      <c r="AE786" s="13"/>
      <c r="AT786" s="254" t="s">
        <v>201</v>
      </c>
      <c r="AU786" s="254" t="s">
        <v>131</v>
      </c>
      <c r="AV786" s="13" t="s">
        <v>131</v>
      </c>
      <c r="AW786" s="13" t="s">
        <v>32</v>
      </c>
      <c r="AX786" s="13" t="s">
        <v>76</v>
      </c>
      <c r="AY786" s="254" t="s">
        <v>122</v>
      </c>
    </row>
    <row r="787" s="13" customFormat="1">
      <c r="A787" s="13"/>
      <c r="B787" s="244"/>
      <c r="C787" s="245"/>
      <c r="D787" s="232" t="s">
        <v>201</v>
      </c>
      <c r="E787" s="246" t="s">
        <v>1</v>
      </c>
      <c r="F787" s="247" t="s">
        <v>996</v>
      </c>
      <c r="G787" s="245"/>
      <c r="H787" s="248">
        <v>5.7000000000000002</v>
      </c>
      <c r="I787" s="249"/>
      <c r="J787" s="245"/>
      <c r="K787" s="245"/>
      <c r="L787" s="250"/>
      <c r="M787" s="251"/>
      <c r="N787" s="252"/>
      <c r="O787" s="252"/>
      <c r="P787" s="252"/>
      <c r="Q787" s="252"/>
      <c r="R787" s="252"/>
      <c r="S787" s="252"/>
      <c r="T787" s="253"/>
      <c r="U787" s="13"/>
      <c r="V787" s="13"/>
      <c r="W787" s="13"/>
      <c r="X787" s="13"/>
      <c r="Y787" s="13"/>
      <c r="Z787" s="13"/>
      <c r="AA787" s="13"/>
      <c r="AB787" s="13"/>
      <c r="AC787" s="13"/>
      <c r="AD787" s="13"/>
      <c r="AE787" s="13"/>
      <c r="AT787" s="254" t="s">
        <v>201</v>
      </c>
      <c r="AU787" s="254" t="s">
        <v>131</v>
      </c>
      <c r="AV787" s="13" t="s">
        <v>131</v>
      </c>
      <c r="AW787" s="13" t="s">
        <v>32</v>
      </c>
      <c r="AX787" s="13" t="s">
        <v>76</v>
      </c>
      <c r="AY787" s="254" t="s">
        <v>122</v>
      </c>
    </row>
    <row r="788" s="13" customFormat="1">
      <c r="A788" s="13"/>
      <c r="B788" s="244"/>
      <c r="C788" s="245"/>
      <c r="D788" s="232" t="s">
        <v>201</v>
      </c>
      <c r="E788" s="246" t="s">
        <v>1</v>
      </c>
      <c r="F788" s="247" t="s">
        <v>997</v>
      </c>
      <c r="G788" s="245"/>
      <c r="H788" s="248">
        <v>5.2000000000000002</v>
      </c>
      <c r="I788" s="249"/>
      <c r="J788" s="245"/>
      <c r="K788" s="245"/>
      <c r="L788" s="250"/>
      <c r="M788" s="251"/>
      <c r="N788" s="252"/>
      <c r="O788" s="252"/>
      <c r="P788" s="252"/>
      <c r="Q788" s="252"/>
      <c r="R788" s="252"/>
      <c r="S788" s="252"/>
      <c r="T788" s="253"/>
      <c r="U788" s="13"/>
      <c r="V788" s="13"/>
      <c r="W788" s="13"/>
      <c r="X788" s="13"/>
      <c r="Y788" s="13"/>
      <c r="Z788" s="13"/>
      <c r="AA788" s="13"/>
      <c r="AB788" s="13"/>
      <c r="AC788" s="13"/>
      <c r="AD788" s="13"/>
      <c r="AE788" s="13"/>
      <c r="AT788" s="254" t="s">
        <v>201</v>
      </c>
      <c r="AU788" s="254" t="s">
        <v>131</v>
      </c>
      <c r="AV788" s="13" t="s">
        <v>131</v>
      </c>
      <c r="AW788" s="13" t="s">
        <v>32</v>
      </c>
      <c r="AX788" s="13" t="s">
        <v>76</v>
      </c>
      <c r="AY788" s="254" t="s">
        <v>122</v>
      </c>
    </row>
    <row r="789" s="13" customFormat="1">
      <c r="A789" s="13"/>
      <c r="B789" s="244"/>
      <c r="C789" s="245"/>
      <c r="D789" s="232" t="s">
        <v>201</v>
      </c>
      <c r="E789" s="246" t="s">
        <v>1</v>
      </c>
      <c r="F789" s="247" t="s">
        <v>998</v>
      </c>
      <c r="G789" s="245"/>
      <c r="H789" s="248">
        <v>82.599999999999994</v>
      </c>
      <c r="I789" s="249"/>
      <c r="J789" s="245"/>
      <c r="K789" s="245"/>
      <c r="L789" s="250"/>
      <c r="M789" s="251"/>
      <c r="N789" s="252"/>
      <c r="O789" s="252"/>
      <c r="P789" s="252"/>
      <c r="Q789" s="252"/>
      <c r="R789" s="252"/>
      <c r="S789" s="252"/>
      <c r="T789" s="253"/>
      <c r="U789" s="13"/>
      <c r="V789" s="13"/>
      <c r="W789" s="13"/>
      <c r="X789" s="13"/>
      <c r="Y789" s="13"/>
      <c r="Z789" s="13"/>
      <c r="AA789" s="13"/>
      <c r="AB789" s="13"/>
      <c r="AC789" s="13"/>
      <c r="AD789" s="13"/>
      <c r="AE789" s="13"/>
      <c r="AT789" s="254" t="s">
        <v>201</v>
      </c>
      <c r="AU789" s="254" t="s">
        <v>131</v>
      </c>
      <c r="AV789" s="13" t="s">
        <v>131</v>
      </c>
      <c r="AW789" s="13" t="s">
        <v>32</v>
      </c>
      <c r="AX789" s="13" t="s">
        <v>76</v>
      </c>
      <c r="AY789" s="254" t="s">
        <v>122</v>
      </c>
    </row>
    <row r="790" s="13" customFormat="1">
      <c r="A790" s="13"/>
      <c r="B790" s="244"/>
      <c r="C790" s="245"/>
      <c r="D790" s="232" t="s">
        <v>201</v>
      </c>
      <c r="E790" s="246" t="s">
        <v>1</v>
      </c>
      <c r="F790" s="247" t="s">
        <v>999</v>
      </c>
      <c r="G790" s="245"/>
      <c r="H790" s="248">
        <v>20</v>
      </c>
      <c r="I790" s="249"/>
      <c r="J790" s="245"/>
      <c r="K790" s="245"/>
      <c r="L790" s="250"/>
      <c r="M790" s="251"/>
      <c r="N790" s="252"/>
      <c r="O790" s="252"/>
      <c r="P790" s="252"/>
      <c r="Q790" s="252"/>
      <c r="R790" s="252"/>
      <c r="S790" s="252"/>
      <c r="T790" s="253"/>
      <c r="U790" s="13"/>
      <c r="V790" s="13"/>
      <c r="W790" s="13"/>
      <c r="X790" s="13"/>
      <c r="Y790" s="13"/>
      <c r="Z790" s="13"/>
      <c r="AA790" s="13"/>
      <c r="AB790" s="13"/>
      <c r="AC790" s="13"/>
      <c r="AD790" s="13"/>
      <c r="AE790" s="13"/>
      <c r="AT790" s="254" t="s">
        <v>201</v>
      </c>
      <c r="AU790" s="254" t="s">
        <v>131</v>
      </c>
      <c r="AV790" s="13" t="s">
        <v>131</v>
      </c>
      <c r="AW790" s="13" t="s">
        <v>32</v>
      </c>
      <c r="AX790" s="13" t="s">
        <v>76</v>
      </c>
      <c r="AY790" s="254" t="s">
        <v>122</v>
      </c>
    </row>
    <row r="791" s="13" customFormat="1">
      <c r="A791" s="13"/>
      <c r="B791" s="244"/>
      <c r="C791" s="245"/>
      <c r="D791" s="232" t="s">
        <v>201</v>
      </c>
      <c r="E791" s="246" t="s">
        <v>1</v>
      </c>
      <c r="F791" s="247" t="s">
        <v>1000</v>
      </c>
      <c r="G791" s="245"/>
      <c r="H791" s="248">
        <v>9</v>
      </c>
      <c r="I791" s="249"/>
      <c r="J791" s="245"/>
      <c r="K791" s="245"/>
      <c r="L791" s="250"/>
      <c r="M791" s="251"/>
      <c r="N791" s="252"/>
      <c r="O791" s="252"/>
      <c r="P791" s="252"/>
      <c r="Q791" s="252"/>
      <c r="R791" s="252"/>
      <c r="S791" s="252"/>
      <c r="T791" s="253"/>
      <c r="U791" s="13"/>
      <c r="V791" s="13"/>
      <c r="W791" s="13"/>
      <c r="X791" s="13"/>
      <c r="Y791" s="13"/>
      <c r="Z791" s="13"/>
      <c r="AA791" s="13"/>
      <c r="AB791" s="13"/>
      <c r="AC791" s="13"/>
      <c r="AD791" s="13"/>
      <c r="AE791" s="13"/>
      <c r="AT791" s="254" t="s">
        <v>201</v>
      </c>
      <c r="AU791" s="254" t="s">
        <v>131</v>
      </c>
      <c r="AV791" s="13" t="s">
        <v>131</v>
      </c>
      <c r="AW791" s="13" t="s">
        <v>32</v>
      </c>
      <c r="AX791" s="13" t="s">
        <v>76</v>
      </c>
      <c r="AY791" s="254" t="s">
        <v>122</v>
      </c>
    </row>
    <row r="792" s="13" customFormat="1">
      <c r="A792" s="13"/>
      <c r="B792" s="244"/>
      <c r="C792" s="245"/>
      <c r="D792" s="232" t="s">
        <v>201</v>
      </c>
      <c r="E792" s="246" t="s">
        <v>1</v>
      </c>
      <c r="F792" s="247" t="s">
        <v>1001</v>
      </c>
      <c r="G792" s="245"/>
      <c r="H792" s="248">
        <v>8</v>
      </c>
      <c r="I792" s="249"/>
      <c r="J792" s="245"/>
      <c r="K792" s="245"/>
      <c r="L792" s="250"/>
      <c r="M792" s="251"/>
      <c r="N792" s="252"/>
      <c r="O792" s="252"/>
      <c r="P792" s="252"/>
      <c r="Q792" s="252"/>
      <c r="R792" s="252"/>
      <c r="S792" s="252"/>
      <c r="T792" s="253"/>
      <c r="U792" s="13"/>
      <c r="V792" s="13"/>
      <c r="W792" s="13"/>
      <c r="X792" s="13"/>
      <c r="Y792" s="13"/>
      <c r="Z792" s="13"/>
      <c r="AA792" s="13"/>
      <c r="AB792" s="13"/>
      <c r="AC792" s="13"/>
      <c r="AD792" s="13"/>
      <c r="AE792" s="13"/>
      <c r="AT792" s="254" t="s">
        <v>201</v>
      </c>
      <c r="AU792" s="254" t="s">
        <v>131</v>
      </c>
      <c r="AV792" s="13" t="s">
        <v>131</v>
      </c>
      <c r="AW792" s="13" t="s">
        <v>32</v>
      </c>
      <c r="AX792" s="13" t="s">
        <v>76</v>
      </c>
      <c r="AY792" s="254" t="s">
        <v>122</v>
      </c>
    </row>
    <row r="793" s="13" customFormat="1">
      <c r="A793" s="13"/>
      <c r="B793" s="244"/>
      <c r="C793" s="245"/>
      <c r="D793" s="232" t="s">
        <v>201</v>
      </c>
      <c r="E793" s="246" t="s">
        <v>1</v>
      </c>
      <c r="F793" s="247" t="s">
        <v>1002</v>
      </c>
      <c r="G793" s="245"/>
      <c r="H793" s="248">
        <v>4.4000000000000004</v>
      </c>
      <c r="I793" s="249"/>
      <c r="J793" s="245"/>
      <c r="K793" s="245"/>
      <c r="L793" s="250"/>
      <c r="M793" s="251"/>
      <c r="N793" s="252"/>
      <c r="O793" s="252"/>
      <c r="P793" s="252"/>
      <c r="Q793" s="252"/>
      <c r="R793" s="252"/>
      <c r="S793" s="252"/>
      <c r="T793" s="253"/>
      <c r="U793" s="13"/>
      <c r="V793" s="13"/>
      <c r="W793" s="13"/>
      <c r="X793" s="13"/>
      <c r="Y793" s="13"/>
      <c r="Z793" s="13"/>
      <c r="AA793" s="13"/>
      <c r="AB793" s="13"/>
      <c r="AC793" s="13"/>
      <c r="AD793" s="13"/>
      <c r="AE793" s="13"/>
      <c r="AT793" s="254" t="s">
        <v>201</v>
      </c>
      <c r="AU793" s="254" t="s">
        <v>131</v>
      </c>
      <c r="AV793" s="13" t="s">
        <v>131</v>
      </c>
      <c r="AW793" s="13" t="s">
        <v>32</v>
      </c>
      <c r="AX793" s="13" t="s">
        <v>76</v>
      </c>
      <c r="AY793" s="254" t="s">
        <v>122</v>
      </c>
    </row>
    <row r="794" s="16" customFormat="1">
      <c r="A794" s="16"/>
      <c r="B794" s="276"/>
      <c r="C794" s="277"/>
      <c r="D794" s="232" t="s">
        <v>201</v>
      </c>
      <c r="E794" s="278" t="s">
        <v>1</v>
      </c>
      <c r="F794" s="279" t="s">
        <v>225</v>
      </c>
      <c r="G794" s="277"/>
      <c r="H794" s="280">
        <v>139.77500000000001</v>
      </c>
      <c r="I794" s="281"/>
      <c r="J794" s="277"/>
      <c r="K794" s="277"/>
      <c r="L794" s="282"/>
      <c r="M794" s="283"/>
      <c r="N794" s="284"/>
      <c r="O794" s="284"/>
      <c r="P794" s="284"/>
      <c r="Q794" s="284"/>
      <c r="R794" s="284"/>
      <c r="S794" s="284"/>
      <c r="T794" s="285"/>
      <c r="U794" s="16"/>
      <c r="V794" s="16"/>
      <c r="W794" s="16"/>
      <c r="X794" s="16"/>
      <c r="Y794" s="16"/>
      <c r="Z794" s="16"/>
      <c r="AA794" s="16"/>
      <c r="AB794" s="16"/>
      <c r="AC794" s="16"/>
      <c r="AD794" s="16"/>
      <c r="AE794" s="16"/>
      <c r="AT794" s="286" t="s">
        <v>201</v>
      </c>
      <c r="AU794" s="286" t="s">
        <v>131</v>
      </c>
      <c r="AV794" s="16" t="s">
        <v>139</v>
      </c>
      <c r="AW794" s="16" t="s">
        <v>32</v>
      </c>
      <c r="AX794" s="16" t="s">
        <v>76</v>
      </c>
      <c r="AY794" s="286" t="s">
        <v>122</v>
      </c>
    </row>
    <row r="795" s="14" customFormat="1">
      <c r="A795" s="14"/>
      <c r="B795" s="255"/>
      <c r="C795" s="256"/>
      <c r="D795" s="232" t="s">
        <v>201</v>
      </c>
      <c r="E795" s="257" t="s">
        <v>1</v>
      </c>
      <c r="F795" s="258" t="s">
        <v>211</v>
      </c>
      <c r="G795" s="256"/>
      <c r="H795" s="259">
        <v>237.16800000000001</v>
      </c>
      <c r="I795" s="260"/>
      <c r="J795" s="256"/>
      <c r="K795" s="256"/>
      <c r="L795" s="261"/>
      <c r="M795" s="262"/>
      <c r="N795" s="263"/>
      <c r="O795" s="263"/>
      <c r="P795" s="263"/>
      <c r="Q795" s="263"/>
      <c r="R795" s="263"/>
      <c r="S795" s="263"/>
      <c r="T795" s="264"/>
      <c r="U795" s="14"/>
      <c r="V795" s="14"/>
      <c r="W795" s="14"/>
      <c r="X795" s="14"/>
      <c r="Y795" s="14"/>
      <c r="Z795" s="14"/>
      <c r="AA795" s="14"/>
      <c r="AB795" s="14"/>
      <c r="AC795" s="14"/>
      <c r="AD795" s="14"/>
      <c r="AE795" s="14"/>
      <c r="AT795" s="265" t="s">
        <v>201</v>
      </c>
      <c r="AU795" s="265" t="s">
        <v>131</v>
      </c>
      <c r="AV795" s="14" t="s">
        <v>142</v>
      </c>
      <c r="AW795" s="14" t="s">
        <v>32</v>
      </c>
      <c r="AX795" s="14" t="s">
        <v>83</v>
      </c>
      <c r="AY795" s="265" t="s">
        <v>122</v>
      </c>
    </row>
    <row r="796" s="2" customFormat="1" ht="33" customHeight="1">
      <c r="A796" s="39"/>
      <c r="B796" s="40"/>
      <c r="C796" s="219" t="s">
        <v>1003</v>
      </c>
      <c r="D796" s="219" t="s">
        <v>125</v>
      </c>
      <c r="E796" s="220" t="s">
        <v>1004</v>
      </c>
      <c r="F796" s="221" t="s">
        <v>1005</v>
      </c>
      <c r="G796" s="222" t="s">
        <v>193</v>
      </c>
      <c r="H796" s="223">
        <v>237.16800000000001</v>
      </c>
      <c r="I796" s="224"/>
      <c r="J796" s="225">
        <f>ROUND(I796*H796,2)</f>
        <v>0</v>
      </c>
      <c r="K796" s="221" t="s">
        <v>194</v>
      </c>
      <c r="L796" s="45"/>
      <c r="M796" s="226" t="s">
        <v>1</v>
      </c>
      <c r="N796" s="227" t="s">
        <v>42</v>
      </c>
      <c r="O796" s="92"/>
      <c r="P796" s="228">
        <f>O796*H796</f>
        <v>0</v>
      </c>
      <c r="Q796" s="228">
        <v>0.00025999999999999998</v>
      </c>
      <c r="R796" s="228">
        <f>Q796*H796</f>
        <v>0.061663679999999998</v>
      </c>
      <c r="S796" s="228">
        <v>0</v>
      </c>
      <c r="T796" s="229">
        <f>S796*H796</f>
        <v>0</v>
      </c>
      <c r="U796" s="39"/>
      <c r="V796" s="39"/>
      <c r="W796" s="39"/>
      <c r="X796" s="39"/>
      <c r="Y796" s="39"/>
      <c r="Z796" s="39"/>
      <c r="AA796" s="39"/>
      <c r="AB796" s="39"/>
      <c r="AC796" s="39"/>
      <c r="AD796" s="39"/>
      <c r="AE796" s="39"/>
      <c r="AR796" s="230" t="s">
        <v>338</v>
      </c>
      <c r="AT796" s="230" t="s">
        <v>125</v>
      </c>
      <c r="AU796" s="230" t="s">
        <v>131</v>
      </c>
      <c r="AY796" s="18" t="s">
        <v>122</v>
      </c>
      <c r="BE796" s="231">
        <f>IF(N796="základní",J796,0)</f>
        <v>0</v>
      </c>
      <c r="BF796" s="231">
        <f>IF(N796="snížená",J796,0)</f>
        <v>0</v>
      </c>
      <c r="BG796" s="231">
        <f>IF(N796="zákl. přenesená",J796,0)</f>
        <v>0</v>
      </c>
      <c r="BH796" s="231">
        <f>IF(N796="sníž. přenesená",J796,0)</f>
        <v>0</v>
      </c>
      <c r="BI796" s="231">
        <f>IF(N796="nulová",J796,0)</f>
        <v>0</v>
      </c>
      <c r="BJ796" s="18" t="s">
        <v>131</v>
      </c>
      <c r="BK796" s="231">
        <f>ROUND(I796*H796,2)</f>
        <v>0</v>
      </c>
      <c r="BL796" s="18" t="s">
        <v>338</v>
      </c>
      <c r="BM796" s="230" t="s">
        <v>1006</v>
      </c>
    </row>
    <row r="797" s="2" customFormat="1">
      <c r="A797" s="39"/>
      <c r="B797" s="40"/>
      <c r="C797" s="41"/>
      <c r="D797" s="232" t="s">
        <v>133</v>
      </c>
      <c r="E797" s="41"/>
      <c r="F797" s="233" t="s">
        <v>1007</v>
      </c>
      <c r="G797" s="41"/>
      <c r="H797" s="41"/>
      <c r="I797" s="234"/>
      <c r="J797" s="41"/>
      <c r="K797" s="41"/>
      <c r="L797" s="45"/>
      <c r="M797" s="235"/>
      <c r="N797" s="236"/>
      <c r="O797" s="92"/>
      <c r="P797" s="92"/>
      <c r="Q797" s="92"/>
      <c r="R797" s="92"/>
      <c r="S797" s="92"/>
      <c r="T797" s="93"/>
      <c r="U797" s="39"/>
      <c r="V797" s="39"/>
      <c r="W797" s="39"/>
      <c r="X797" s="39"/>
      <c r="Y797" s="39"/>
      <c r="Z797" s="39"/>
      <c r="AA797" s="39"/>
      <c r="AB797" s="39"/>
      <c r="AC797" s="39"/>
      <c r="AD797" s="39"/>
      <c r="AE797" s="39"/>
      <c r="AT797" s="18" t="s">
        <v>133</v>
      </c>
      <c r="AU797" s="18" t="s">
        <v>131</v>
      </c>
    </row>
    <row r="798" s="2" customFormat="1">
      <c r="A798" s="39"/>
      <c r="B798" s="40"/>
      <c r="C798" s="41"/>
      <c r="D798" s="241" t="s">
        <v>197</v>
      </c>
      <c r="E798" s="41"/>
      <c r="F798" s="242" t="s">
        <v>1008</v>
      </c>
      <c r="G798" s="41"/>
      <c r="H798" s="41"/>
      <c r="I798" s="234"/>
      <c r="J798" s="41"/>
      <c r="K798" s="41"/>
      <c r="L798" s="45"/>
      <c r="M798" s="237"/>
      <c r="N798" s="238"/>
      <c r="O798" s="239"/>
      <c r="P798" s="239"/>
      <c r="Q798" s="239"/>
      <c r="R798" s="239"/>
      <c r="S798" s="239"/>
      <c r="T798" s="240"/>
      <c r="U798" s="39"/>
      <c r="V798" s="39"/>
      <c r="W798" s="39"/>
      <c r="X798" s="39"/>
      <c r="Y798" s="39"/>
      <c r="Z798" s="39"/>
      <c r="AA798" s="39"/>
      <c r="AB798" s="39"/>
      <c r="AC798" s="39"/>
      <c r="AD798" s="39"/>
      <c r="AE798" s="39"/>
      <c r="AT798" s="18" t="s">
        <v>197</v>
      </c>
      <c r="AU798" s="18" t="s">
        <v>131</v>
      </c>
    </row>
    <row r="799" s="2" customFormat="1" ht="6.96" customHeight="1">
      <c r="A799" s="39"/>
      <c r="B799" s="67"/>
      <c r="C799" s="68"/>
      <c r="D799" s="68"/>
      <c r="E799" s="68"/>
      <c r="F799" s="68"/>
      <c r="G799" s="68"/>
      <c r="H799" s="68"/>
      <c r="I799" s="68"/>
      <c r="J799" s="68"/>
      <c r="K799" s="68"/>
      <c r="L799" s="45"/>
      <c r="M799" s="39"/>
      <c r="O799" s="39"/>
      <c r="P799" s="39"/>
      <c r="Q799" s="39"/>
      <c r="R799" s="39"/>
      <c r="S799" s="39"/>
      <c r="T799" s="39"/>
      <c r="U799" s="39"/>
      <c r="V799" s="39"/>
      <c r="W799" s="39"/>
      <c r="X799" s="39"/>
      <c r="Y799" s="39"/>
      <c r="Z799" s="39"/>
      <c r="AA799" s="39"/>
      <c r="AB799" s="39"/>
      <c r="AC799" s="39"/>
      <c r="AD799" s="39"/>
      <c r="AE799" s="39"/>
    </row>
  </sheetData>
  <sheetProtection sheet="1" autoFilter="0" formatColumns="0" formatRows="0" objects="1" scenarios="1" spinCount="100000" saltValue="Qu2ZG9ABhibZ6zdp6mZJWXtYV00GFjR6zvBA3doB4bB4YoCsp6lLdB0K+FXPLTxKbyriImD0ePJD5WYhtBNbrw==" hashValue="5bLfjd0VSV4IMmv9FHZ590J4nVtG3+YyMzjXp3lInR1IOHlNjoxmc5pUmtAxPvOLoj49IO7kLyMSjkICH6nf1w==" algorithmName="SHA-512" password="80EB"/>
  <autoFilter ref="C131:K798"/>
  <mergeCells count="9">
    <mergeCell ref="E7:H7"/>
    <mergeCell ref="E9:H9"/>
    <mergeCell ref="E18:H18"/>
    <mergeCell ref="E27:H27"/>
    <mergeCell ref="E85:H85"/>
    <mergeCell ref="E87:H87"/>
    <mergeCell ref="E122:H122"/>
    <mergeCell ref="E124:H124"/>
    <mergeCell ref="L2:V2"/>
  </mergeCells>
  <hyperlinks>
    <hyperlink ref="F140" r:id="rId1" display="https://podminky.urs.cz/item/CS_URS_2024_01/629991011"/>
    <hyperlink ref="F154" r:id="rId2" display="https://podminky.urs.cz/item/CS_URS_2024_01/619991001"/>
    <hyperlink ref="F171" r:id="rId3" display="https://podminky.urs.cz/item/CS_URS_2024_01/611131121"/>
    <hyperlink ref="F183" r:id="rId4" display="https://podminky.urs.cz/item/CS_URS_2024_01/611142001"/>
    <hyperlink ref="F195" r:id="rId5" display="https://podminky.urs.cz/item/CS_URS_2024_01/611311131"/>
    <hyperlink ref="F198" r:id="rId6" display="https://podminky.urs.cz/item/CS_URS_2024_01/619995001"/>
    <hyperlink ref="F213" r:id="rId7" display="https://podminky.urs.cz/item/CS_URS_2024_01/629995101"/>
    <hyperlink ref="F217" r:id="rId8" display="https://podminky.urs.cz/item/CS_URS_2024_01/622131121"/>
    <hyperlink ref="F222" r:id="rId9" display="https://podminky.urs.cz/item/CS_URS_2024_01/622211031"/>
    <hyperlink ref="F238" r:id="rId10" display="https://podminky.urs.cz/item/CS_URS_2024_01/622251101"/>
    <hyperlink ref="F242" r:id="rId11" display="https://podminky.urs.cz/item/CS_URS_2024_01/622212001"/>
    <hyperlink ref="F258" r:id="rId12" display="https://podminky.urs.cz/item/CS_URS_2024_01/622252001"/>
    <hyperlink ref="F266" r:id="rId13" display="https://podminky.urs.cz/item/CS_URS_2024_01/622143003"/>
    <hyperlink ref="F284" r:id="rId14" display="https://podminky.urs.cz/item/CS_URS_2024_01/622143004"/>
    <hyperlink ref="F301" r:id="rId15" display="https://podminky.urs.cz/item/CS_URS_2024_01/622252002"/>
    <hyperlink ref="F325" r:id="rId16" display="https://podminky.urs.cz/item/CS_URS_2024_01/622151031"/>
    <hyperlink ref="F338" r:id="rId17" display="https://podminky.urs.cz/item/CS_URS_2024_01/622531012"/>
    <hyperlink ref="F341" r:id="rId18" display="https://podminky.urs.cz/item/CS_URS_2024_01/622261324"/>
    <hyperlink ref="F356" r:id="rId19" display="https://podminky.urs.cz/item/CS_URS_2024_01/622261191"/>
    <hyperlink ref="F364" r:id="rId20" display="https://podminky.urs.cz/item/CS_URS_2024_01/622261231"/>
    <hyperlink ref="F371" r:id="rId21" display="https://podminky.urs.cz/item/CS_URS_2024_01/622261201"/>
    <hyperlink ref="F380" r:id="rId22" display="https://podminky.urs.cz/item/CS_URS_2024_01/622261211"/>
    <hyperlink ref="F389" r:id="rId23" display="https://podminky.urs.cz/item/CS_URS_2024_01/637311131"/>
    <hyperlink ref="F393" r:id="rId24" display="https://podminky.urs.cz/item/CS_URS_2024_01/637211121"/>
    <hyperlink ref="F398" r:id="rId25" display="https://podminky.urs.cz/item/CS_URS_2024_01/966031313"/>
    <hyperlink ref="F402" r:id="rId26" display="https://podminky.urs.cz/item/CS_URS_2024_01/978015391"/>
    <hyperlink ref="F417" r:id="rId27" display="https://podminky.urs.cz/item/CS_URS_2024_01/962081141"/>
    <hyperlink ref="F425" r:id="rId28" display="https://podminky.urs.cz/item/CS_URS_2024_01/968082015"/>
    <hyperlink ref="F429" r:id="rId29" display="https://podminky.urs.cz/item/CS_URS_2024_01/968082016"/>
    <hyperlink ref="F439" r:id="rId30" display="https://podminky.urs.cz/item/CS_URS_2024_01/952902021"/>
    <hyperlink ref="F456" r:id="rId31" display="https://podminky.urs.cz/item/CS_URS_2024_01/941211112"/>
    <hyperlink ref="F460" r:id="rId32" display="https://podminky.urs.cz/item/CS_URS_2024_01/941211211"/>
    <hyperlink ref="F465" r:id="rId33" display="https://podminky.urs.cz/item/CS_URS_2024_01/941211812"/>
    <hyperlink ref="F469" r:id="rId34" display="https://podminky.urs.cz/item/CS_URS_2024_01/944511111"/>
    <hyperlink ref="F473" r:id="rId35" display="https://podminky.urs.cz/item/CS_URS_2024_01/944511211"/>
    <hyperlink ref="F477" r:id="rId36" display="https://podminky.urs.cz/item/CS_URS_2024_01/944511811"/>
    <hyperlink ref="F480" r:id="rId37" display="https://podminky.urs.cz/item/CS_URS_2024_01/949101111"/>
    <hyperlink ref="F496" r:id="rId38" display="https://podminky.urs.cz/item/CS_URS_2024_01/952901111"/>
    <hyperlink ref="F514" r:id="rId39" display="https://podminky.urs.cz/item/CS_URS_2024_01/997013214"/>
    <hyperlink ref="F518" r:id="rId40" display="https://podminky.urs.cz/item/CS_URS_2024_01/997002611"/>
    <hyperlink ref="F522" r:id="rId41" display="https://podminky.urs.cz/item/CS_URS_2024_01/997013501"/>
    <hyperlink ref="F526" r:id="rId42" display="https://podminky.urs.cz/item/CS_URS_2024_01/997013509"/>
    <hyperlink ref="F531" r:id="rId43" display="https://podminky.urs.cz/item/CS_URS_2024_01/997013603"/>
    <hyperlink ref="F535" r:id="rId44" display="https://podminky.urs.cz/item/CS_URS_2024_01/997013631"/>
    <hyperlink ref="F540" r:id="rId45" display="https://podminky.urs.cz/item/CS_URS_2024_01/998018003"/>
    <hyperlink ref="F546" r:id="rId46" display="https://podminky.urs.cz/item/CS_URS_2024_01/713111111"/>
    <hyperlink ref="F560" r:id="rId47" display="https://podminky.urs.cz/item/CS_URS_2024_01/713121121"/>
    <hyperlink ref="F573" r:id="rId48" display="https://podminky.urs.cz/item/CS_URS_2024_01/713191133"/>
    <hyperlink ref="F587" r:id="rId49" display="https://podminky.urs.cz/item/CS_URS_2022_01/713131143"/>
    <hyperlink ref="F596" r:id="rId50" display="https://podminky.urs.cz/item/CS_URS_2024_01/998713203"/>
    <hyperlink ref="F605" r:id="rId51" display="https://podminky.urs.cz/item/CS_URS_2024_01/998741203"/>
    <hyperlink ref="F612" r:id="rId52" display="https://podminky.urs.cz/item/CS_URS_2024_01/998751202"/>
    <hyperlink ref="F617" r:id="rId53" display="https://podminky.urs.cz/item/CS_URS_2024_01/763131411"/>
    <hyperlink ref="F626" r:id="rId54" display="https://podminky.urs.cz/item/CS_URS_2024_01/763131451"/>
    <hyperlink ref="F635" r:id="rId55" display="https://podminky.urs.cz/item/CS_URS_2024_01/763131751"/>
    <hyperlink ref="F643" r:id="rId56" display="https://podminky.urs.cz/item/CS_URS_2024_01/998763403"/>
    <hyperlink ref="F648" r:id="rId57" display="https://podminky.urs.cz/item/CS_URS_2024_01/764002851"/>
    <hyperlink ref="F658" r:id="rId58" display="https://podminky.urs.cz/item/CS_URS_2024_01/764002861"/>
    <hyperlink ref="F662" r:id="rId59" display="https://podminky.urs.cz/item/CS_URS_2024_01/764004861"/>
    <hyperlink ref="F666" r:id="rId60" display="https://podminky.urs.cz/item/CS_URS_2024_01/764226444"/>
    <hyperlink ref="F669" r:id="rId61" display="https://podminky.urs.cz/item/CS_URS_2024_01/764242331"/>
    <hyperlink ref="F675" r:id="rId62" display="https://podminky.urs.cz/item/CS_URS_2024_01/764548323"/>
    <hyperlink ref="F678" r:id="rId63" display="https://podminky.urs.cz/item/CS_URS_2024_01/998764203"/>
    <hyperlink ref="F683" r:id="rId64" display="https://podminky.urs.cz/item/CS_URS_2022_01/766441811"/>
    <hyperlink ref="F687" r:id="rId65" display="https://podminky.urs.cz/item/CS_URS_2022_01/766441821"/>
    <hyperlink ref="F691" r:id="rId66" display="https://podminky.urs.cz/item/CS_URS_2024_01/766622216"/>
    <hyperlink ref="F694" r:id="rId67" display="https://podminky.urs.cz/item/CS_URS_2024_01/766622131"/>
    <hyperlink ref="F702" r:id="rId68" display="https://podminky.urs.cz/item/CS_URS_2024_01/766622132"/>
    <hyperlink ref="F726" r:id="rId69" display="https://podminky.urs.cz/item/CS_URS_2024_01/766629214"/>
    <hyperlink ref="F740" r:id="rId70" display="https://podminky.urs.cz/item/CS_URS_2022_01/766694111"/>
    <hyperlink ref="F744" r:id="rId71" display="https://podminky.urs.cz/item/CS_URS_2022_01/766694121"/>
    <hyperlink ref="F753" r:id="rId72" display="https://podminky.urs.cz/item/CS_URS_2024_01/998766203"/>
    <hyperlink ref="F760" r:id="rId73" display="https://podminky.urs.cz/item/CS_URS_2024_01/998767203"/>
    <hyperlink ref="F764" r:id="rId74" display="https://podminky.urs.cz/item/CS_URS_2024_01/783206801"/>
    <hyperlink ref="F771" r:id="rId75" display="https://podminky.urs.cz/item/CS_URS_2024_01/783218111"/>
    <hyperlink ref="F775" r:id="rId76" display="https://podminky.urs.cz/item/CS_URS_2024_01/784181121"/>
    <hyperlink ref="F798" r:id="rId77" display="https://podminky.urs.cz/item/CS_URS_2024_01/784211101"/>
  </hyperlinks>
  <pageMargins left="0.39375" right="0.39375" top="0.39375" bottom="0.39375" header="0" footer="0"/>
  <pageSetup paperSize="9" orientation="portrait" blackAndWhite="1" fitToHeight="100"/>
  <headerFooter>
    <oddFooter>&amp;CStrana &amp;P z &amp;N</oddFooter>
  </headerFooter>
  <drawing r:id="rId78"/>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row>
    <row r="3" s="1" customFormat="1" ht="6.96" customHeight="1">
      <c r="B3" s="137"/>
      <c r="C3" s="138"/>
      <c r="D3" s="138"/>
      <c r="E3" s="138"/>
      <c r="F3" s="138"/>
      <c r="G3" s="138"/>
      <c r="H3" s="138"/>
      <c r="I3" s="138"/>
      <c r="J3" s="138"/>
      <c r="K3" s="138"/>
      <c r="L3" s="21"/>
      <c r="AT3" s="18" t="s">
        <v>83</v>
      </c>
    </row>
    <row r="4" s="1" customFormat="1" ht="24.96" customHeight="1">
      <c r="B4" s="21"/>
      <c r="D4" s="139" t="s">
        <v>93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Regenerace bytového domu č.p. 133 Nové Sedlo</v>
      </c>
      <c r="F7" s="141"/>
      <c r="G7" s="141"/>
      <c r="H7" s="141"/>
      <c r="L7" s="21"/>
    </row>
    <row r="8" s="2" customFormat="1" ht="12" customHeight="1">
      <c r="A8" s="39"/>
      <c r="B8" s="45"/>
      <c r="C8" s="39"/>
      <c r="D8" s="141" t="s">
        <v>94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1009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10. 9. 2020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34</v>
      </c>
      <c r="F24" s="39"/>
      <c r="G24" s="39"/>
      <c r="H24" s="39"/>
      <c r="I24" s="141" t="s">
        <v>27</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ROUND((SUM(BE126:BE265)),  2)</f>
        <v>0</v>
      </c>
      <c r="G33" s="39"/>
      <c r="H33" s="39"/>
      <c r="I33" s="156">
        <v>0.20999999999999999</v>
      </c>
      <c r="J33" s="155">
        <f>ROUND(((SUM(BE126:BE265))*I33),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ROUND((SUM(BF126:BF265)),  2)</f>
        <v>0</v>
      </c>
      <c r="G34" s="39"/>
      <c r="H34" s="39"/>
      <c r="I34" s="156">
        <v>0.12</v>
      </c>
      <c r="J34" s="155">
        <f>ROUND(((SUM(BF126:BF265))*I34),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ROUND((SUM(BG126:BG265)),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ROUND((SUM(BH126:BH265)),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ROUND((SUM(BI126:BI265)),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96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Regenerace bytového domu č.p. 133 Nové Sedlo</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94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02 - Vodovod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Nové Sedlo, č.p. 133</v>
      </c>
      <c r="G89" s="41"/>
      <c r="H89" s="41"/>
      <c r="I89" s="33" t="s">
        <v>22</v>
      </c>
      <c r="J89" s="80" t="str">
        <f>IF(J12="","",J12)</f>
        <v>10. 9. 2020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Město Nové Sedlo</v>
      </c>
      <c r="G91" s="41"/>
      <c r="H91" s="41"/>
      <c r="I91" s="33" t="s">
        <v>30</v>
      </c>
      <c r="J91" s="37" t="str">
        <f>E21</f>
        <v>CENTRA STAV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Michal Kubelka</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97</v>
      </c>
      <c r="D94" s="177"/>
      <c r="E94" s="177"/>
      <c r="F94" s="177"/>
      <c r="G94" s="177"/>
      <c r="H94" s="177"/>
      <c r="I94" s="177"/>
      <c r="J94" s="178" t="s">
        <v>98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99</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100</v>
      </c>
    </row>
    <row r="97" s="9" customFormat="1" ht="24.96" customHeight="1">
      <c r="A97" s="9"/>
      <c r="B97" s="180"/>
      <c r="C97" s="181"/>
      <c r="D97" s="182" t="s">
        <v>168</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171</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172</v>
      </c>
      <c r="E99" s="189"/>
      <c r="F99" s="189"/>
      <c r="G99" s="189"/>
      <c r="H99" s="189"/>
      <c r="I99" s="189"/>
      <c r="J99" s="190">
        <f>J139</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173</v>
      </c>
      <c r="E100" s="189"/>
      <c r="F100" s="189"/>
      <c r="G100" s="189"/>
      <c r="H100" s="189"/>
      <c r="I100" s="189"/>
      <c r="J100" s="190">
        <f>J161</f>
        <v>0</v>
      </c>
      <c r="K100" s="187"/>
      <c r="L100" s="191"/>
      <c r="S100" s="10"/>
      <c r="T100" s="10"/>
      <c r="U100" s="10"/>
      <c r="V100" s="10"/>
      <c r="W100" s="10"/>
      <c r="X100" s="10"/>
      <c r="Y100" s="10"/>
      <c r="Z100" s="10"/>
      <c r="AA100" s="10"/>
      <c r="AB100" s="10"/>
      <c r="AC100" s="10"/>
      <c r="AD100" s="10"/>
      <c r="AE100" s="10"/>
    </row>
    <row r="101" s="9" customFormat="1" ht="24.96" customHeight="1">
      <c r="A101" s="9"/>
      <c r="B101" s="180"/>
      <c r="C101" s="181"/>
      <c r="D101" s="182" t="s">
        <v>174</v>
      </c>
      <c r="E101" s="183"/>
      <c r="F101" s="183"/>
      <c r="G101" s="183"/>
      <c r="H101" s="183"/>
      <c r="I101" s="183"/>
      <c r="J101" s="184">
        <f>J166</f>
        <v>0</v>
      </c>
      <c r="K101" s="181"/>
      <c r="L101" s="185"/>
      <c r="S101" s="9"/>
      <c r="T101" s="9"/>
      <c r="U101" s="9"/>
      <c r="V101" s="9"/>
      <c r="W101" s="9"/>
      <c r="X101" s="9"/>
      <c r="Y101" s="9"/>
      <c r="Z101" s="9"/>
      <c r="AA101" s="9"/>
      <c r="AB101" s="9"/>
      <c r="AC101" s="9"/>
      <c r="AD101" s="9"/>
      <c r="AE101" s="9"/>
    </row>
    <row r="102" s="10" customFormat="1" ht="19.92" customHeight="1">
      <c r="A102" s="10"/>
      <c r="B102" s="186"/>
      <c r="C102" s="187"/>
      <c r="D102" s="188" t="s">
        <v>1010</v>
      </c>
      <c r="E102" s="189"/>
      <c r="F102" s="189"/>
      <c r="G102" s="189"/>
      <c r="H102" s="189"/>
      <c r="I102" s="189"/>
      <c r="J102" s="190">
        <f>J167</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1011</v>
      </c>
      <c r="E103" s="189"/>
      <c r="F103" s="189"/>
      <c r="G103" s="189"/>
      <c r="H103" s="189"/>
      <c r="I103" s="189"/>
      <c r="J103" s="190">
        <f>J230</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178</v>
      </c>
      <c r="E104" s="189"/>
      <c r="F104" s="189"/>
      <c r="G104" s="189"/>
      <c r="H104" s="189"/>
      <c r="I104" s="189"/>
      <c r="J104" s="190">
        <f>J240</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1012</v>
      </c>
      <c r="E105" s="189"/>
      <c r="F105" s="189"/>
      <c r="G105" s="189"/>
      <c r="H105" s="189"/>
      <c r="I105" s="189"/>
      <c r="J105" s="190">
        <f>J251</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183</v>
      </c>
      <c r="E106" s="189"/>
      <c r="F106" s="189"/>
      <c r="G106" s="189"/>
      <c r="H106" s="189"/>
      <c r="I106" s="189"/>
      <c r="J106" s="190">
        <f>J258</f>
        <v>0</v>
      </c>
      <c r="K106" s="187"/>
      <c r="L106" s="191"/>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107</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Regenerace bytového domu č.p. 133 Nové Sedlo</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94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02 - Vodovod</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Nové Sedlo, č.p. 133</v>
      </c>
      <c r="G120" s="41"/>
      <c r="H120" s="41"/>
      <c r="I120" s="33" t="s">
        <v>22</v>
      </c>
      <c r="J120" s="80" t="str">
        <f>IF(J12="","",J12)</f>
        <v>10. 9. 2020</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Město Nové Sedlo</v>
      </c>
      <c r="G122" s="41"/>
      <c r="H122" s="41"/>
      <c r="I122" s="33" t="s">
        <v>30</v>
      </c>
      <c r="J122" s="37" t="str">
        <f>E21</f>
        <v>CENTRA STAV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Michal Kubelka</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108</v>
      </c>
      <c r="D125" s="195" t="s">
        <v>61</v>
      </c>
      <c r="E125" s="195" t="s">
        <v>57</v>
      </c>
      <c r="F125" s="195" t="s">
        <v>58</v>
      </c>
      <c r="G125" s="195" t="s">
        <v>109</v>
      </c>
      <c r="H125" s="195" t="s">
        <v>110</v>
      </c>
      <c r="I125" s="195" t="s">
        <v>111</v>
      </c>
      <c r="J125" s="195" t="s">
        <v>98</v>
      </c>
      <c r="K125" s="196" t="s">
        <v>112</v>
      </c>
      <c r="L125" s="197"/>
      <c r="M125" s="101" t="s">
        <v>1</v>
      </c>
      <c r="N125" s="102" t="s">
        <v>40</v>
      </c>
      <c r="O125" s="102" t="s">
        <v>113</v>
      </c>
      <c r="P125" s="102" t="s">
        <v>114</v>
      </c>
      <c r="Q125" s="102" t="s">
        <v>115</v>
      </c>
      <c r="R125" s="102" t="s">
        <v>116</v>
      </c>
      <c r="S125" s="102" t="s">
        <v>117</v>
      </c>
      <c r="T125" s="103" t="s">
        <v>118</v>
      </c>
      <c r="U125" s="192"/>
      <c r="V125" s="192"/>
      <c r="W125" s="192"/>
      <c r="X125" s="192"/>
      <c r="Y125" s="192"/>
      <c r="Z125" s="192"/>
      <c r="AA125" s="192"/>
      <c r="AB125" s="192"/>
      <c r="AC125" s="192"/>
      <c r="AD125" s="192"/>
      <c r="AE125" s="192"/>
    </row>
    <row r="126" s="2" customFormat="1" ht="22.8" customHeight="1">
      <c r="A126" s="39"/>
      <c r="B126" s="40"/>
      <c r="C126" s="108" t="s">
        <v>119</v>
      </c>
      <c r="D126" s="41"/>
      <c r="E126" s="41"/>
      <c r="F126" s="41"/>
      <c r="G126" s="41"/>
      <c r="H126" s="41"/>
      <c r="I126" s="41"/>
      <c r="J126" s="198">
        <f>BK126</f>
        <v>0</v>
      </c>
      <c r="K126" s="41"/>
      <c r="L126" s="45"/>
      <c r="M126" s="104"/>
      <c r="N126" s="199"/>
      <c r="O126" s="105"/>
      <c r="P126" s="200">
        <f>P127+P166</f>
        <v>0</v>
      </c>
      <c r="Q126" s="105"/>
      <c r="R126" s="200">
        <f>R127+R166</f>
        <v>0.63544310000000004</v>
      </c>
      <c r="S126" s="105"/>
      <c r="T126" s="201">
        <f>T127+T166</f>
        <v>6.2412299999999998</v>
      </c>
      <c r="U126" s="39"/>
      <c r="V126" s="39"/>
      <c r="W126" s="39"/>
      <c r="X126" s="39"/>
      <c r="Y126" s="39"/>
      <c r="Z126" s="39"/>
      <c r="AA126" s="39"/>
      <c r="AB126" s="39"/>
      <c r="AC126" s="39"/>
      <c r="AD126" s="39"/>
      <c r="AE126" s="39"/>
      <c r="AT126" s="18" t="s">
        <v>75</v>
      </c>
      <c r="AU126" s="18" t="s">
        <v>100</v>
      </c>
      <c r="BK126" s="202">
        <f>BK127+BK166</f>
        <v>0</v>
      </c>
    </row>
    <row r="127" s="12" customFormat="1" ht="25.92" customHeight="1">
      <c r="A127" s="12"/>
      <c r="B127" s="203"/>
      <c r="C127" s="204"/>
      <c r="D127" s="205" t="s">
        <v>75</v>
      </c>
      <c r="E127" s="206" t="s">
        <v>184</v>
      </c>
      <c r="F127" s="206" t="s">
        <v>185</v>
      </c>
      <c r="G127" s="204"/>
      <c r="H127" s="204"/>
      <c r="I127" s="207"/>
      <c r="J127" s="208">
        <f>BK127</f>
        <v>0</v>
      </c>
      <c r="K127" s="204"/>
      <c r="L127" s="209"/>
      <c r="M127" s="210"/>
      <c r="N127" s="211"/>
      <c r="O127" s="211"/>
      <c r="P127" s="212">
        <f>P128+P139+P161</f>
        <v>0</v>
      </c>
      <c r="Q127" s="211"/>
      <c r="R127" s="212">
        <f>R128+R139+R161</f>
        <v>0.0012599999999999998</v>
      </c>
      <c r="S127" s="211"/>
      <c r="T127" s="213">
        <f>T128+T139+T161</f>
        <v>0</v>
      </c>
      <c r="U127" s="12"/>
      <c r="V127" s="12"/>
      <c r="W127" s="12"/>
      <c r="X127" s="12"/>
      <c r="Y127" s="12"/>
      <c r="Z127" s="12"/>
      <c r="AA127" s="12"/>
      <c r="AB127" s="12"/>
      <c r="AC127" s="12"/>
      <c r="AD127" s="12"/>
      <c r="AE127" s="12"/>
      <c r="AR127" s="214" t="s">
        <v>83</v>
      </c>
      <c r="AT127" s="215" t="s">
        <v>75</v>
      </c>
      <c r="AU127" s="215" t="s">
        <v>76</v>
      </c>
      <c r="AY127" s="214" t="s">
        <v>122</v>
      </c>
      <c r="BK127" s="216">
        <f>BK128+BK139+BK161</f>
        <v>0</v>
      </c>
    </row>
    <row r="128" s="12" customFormat="1" ht="22.8" customHeight="1">
      <c r="A128" s="12"/>
      <c r="B128" s="203"/>
      <c r="C128" s="204"/>
      <c r="D128" s="205" t="s">
        <v>75</v>
      </c>
      <c r="E128" s="217" t="s">
        <v>276</v>
      </c>
      <c r="F128" s="217" t="s">
        <v>487</v>
      </c>
      <c r="G128" s="204"/>
      <c r="H128" s="204"/>
      <c r="I128" s="207"/>
      <c r="J128" s="218">
        <f>BK128</f>
        <v>0</v>
      </c>
      <c r="K128" s="204"/>
      <c r="L128" s="209"/>
      <c r="M128" s="210"/>
      <c r="N128" s="211"/>
      <c r="O128" s="211"/>
      <c r="P128" s="212">
        <f>SUM(P129:P138)</f>
        <v>0</v>
      </c>
      <c r="Q128" s="211"/>
      <c r="R128" s="212">
        <f>SUM(R129:R138)</f>
        <v>0.0012599999999999998</v>
      </c>
      <c r="S128" s="211"/>
      <c r="T128" s="213">
        <f>SUM(T129:T138)</f>
        <v>0</v>
      </c>
      <c r="U128" s="12"/>
      <c r="V128" s="12"/>
      <c r="W128" s="12"/>
      <c r="X128" s="12"/>
      <c r="Y128" s="12"/>
      <c r="Z128" s="12"/>
      <c r="AA128" s="12"/>
      <c r="AB128" s="12"/>
      <c r="AC128" s="12"/>
      <c r="AD128" s="12"/>
      <c r="AE128" s="12"/>
      <c r="AR128" s="214" t="s">
        <v>83</v>
      </c>
      <c r="AT128" s="215" t="s">
        <v>75</v>
      </c>
      <c r="AU128" s="215" t="s">
        <v>83</v>
      </c>
      <c r="AY128" s="214" t="s">
        <v>122</v>
      </c>
      <c r="BK128" s="216">
        <f>SUM(BK129:BK138)</f>
        <v>0</v>
      </c>
    </row>
    <row r="129" s="2" customFormat="1" ht="33" customHeight="1">
      <c r="A129" s="39"/>
      <c r="B129" s="40"/>
      <c r="C129" s="219" t="s">
        <v>83</v>
      </c>
      <c r="D129" s="219" t="s">
        <v>125</v>
      </c>
      <c r="E129" s="220" t="s">
        <v>604</v>
      </c>
      <c r="F129" s="221" t="s">
        <v>605</v>
      </c>
      <c r="G129" s="222" t="s">
        <v>193</v>
      </c>
      <c r="H129" s="223">
        <v>6</v>
      </c>
      <c r="I129" s="224"/>
      <c r="J129" s="225">
        <f>ROUND(I129*H129,2)</f>
        <v>0</v>
      </c>
      <c r="K129" s="221" t="s">
        <v>194</v>
      </c>
      <c r="L129" s="45"/>
      <c r="M129" s="226" t="s">
        <v>1</v>
      </c>
      <c r="N129" s="227" t="s">
        <v>42</v>
      </c>
      <c r="O129" s="92"/>
      <c r="P129" s="228">
        <f>O129*H129</f>
        <v>0</v>
      </c>
      <c r="Q129" s="228">
        <v>0.00012999999999999999</v>
      </c>
      <c r="R129" s="228">
        <f>Q129*H129</f>
        <v>0.00077999999999999988</v>
      </c>
      <c r="S129" s="228">
        <v>0</v>
      </c>
      <c r="T129" s="229">
        <f>S129*H129</f>
        <v>0</v>
      </c>
      <c r="U129" s="39"/>
      <c r="V129" s="39"/>
      <c r="W129" s="39"/>
      <c r="X129" s="39"/>
      <c r="Y129" s="39"/>
      <c r="Z129" s="39"/>
      <c r="AA129" s="39"/>
      <c r="AB129" s="39"/>
      <c r="AC129" s="39"/>
      <c r="AD129" s="39"/>
      <c r="AE129" s="39"/>
      <c r="AR129" s="230" t="s">
        <v>142</v>
      </c>
      <c r="AT129" s="230" t="s">
        <v>125</v>
      </c>
      <c r="AU129" s="230" t="s">
        <v>131</v>
      </c>
      <c r="AY129" s="18" t="s">
        <v>122</v>
      </c>
      <c r="BE129" s="231">
        <f>IF(N129="základní",J129,0)</f>
        <v>0</v>
      </c>
      <c r="BF129" s="231">
        <f>IF(N129="snížená",J129,0)</f>
        <v>0</v>
      </c>
      <c r="BG129" s="231">
        <f>IF(N129="zákl. přenesená",J129,0)</f>
        <v>0</v>
      </c>
      <c r="BH129" s="231">
        <f>IF(N129="sníž. přenesená",J129,0)</f>
        <v>0</v>
      </c>
      <c r="BI129" s="231">
        <f>IF(N129="nulová",J129,0)</f>
        <v>0</v>
      </c>
      <c r="BJ129" s="18" t="s">
        <v>131</v>
      </c>
      <c r="BK129" s="231">
        <f>ROUND(I129*H129,2)</f>
        <v>0</v>
      </c>
      <c r="BL129" s="18" t="s">
        <v>142</v>
      </c>
      <c r="BM129" s="230" t="s">
        <v>1013</v>
      </c>
    </row>
    <row r="130" s="2" customFormat="1">
      <c r="A130" s="39"/>
      <c r="B130" s="40"/>
      <c r="C130" s="41"/>
      <c r="D130" s="232" t="s">
        <v>133</v>
      </c>
      <c r="E130" s="41"/>
      <c r="F130" s="233" t="s">
        <v>607</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133</v>
      </c>
      <c r="AU130" s="18" t="s">
        <v>131</v>
      </c>
    </row>
    <row r="131" s="2" customFormat="1">
      <c r="A131" s="39"/>
      <c r="B131" s="40"/>
      <c r="C131" s="41"/>
      <c r="D131" s="241" t="s">
        <v>197</v>
      </c>
      <c r="E131" s="41"/>
      <c r="F131" s="242" t="s">
        <v>608</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197</v>
      </c>
      <c r="AU131" s="18" t="s">
        <v>131</v>
      </c>
    </row>
    <row r="132" s="2" customFormat="1">
      <c r="A132" s="39"/>
      <c r="B132" s="40"/>
      <c r="C132" s="41"/>
      <c r="D132" s="232" t="s">
        <v>199</v>
      </c>
      <c r="E132" s="41"/>
      <c r="F132" s="243" t="s">
        <v>609</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199</v>
      </c>
      <c r="AU132" s="18" t="s">
        <v>131</v>
      </c>
    </row>
    <row r="133" s="13" customFormat="1">
      <c r="A133" s="13"/>
      <c r="B133" s="244"/>
      <c r="C133" s="245"/>
      <c r="D133" s="232" t="s">
        <v>201</v>
      </c>
      <c r="E133" s="246" t="s">
        <v>1</v>
      </c>
      <c r="F133" s="247" t="s">
        <v>1014</v>
      </c>
      <c r="G133" s="245"/>
      <c r="H133" s="248">
        <v>6</v>
      </c>
      <c r="I133" s="249"/>
      <c r="J133" s="245"/>
      <c r="K133" s="245"/>
      <c r="L133" s="250"/>
      <c r="M133" s="251"/>
      <c r="N133" s="252"/>
      <c r="O133" s="252"/>
      <c r="P133" s="252"/>
      <c r="Q133" s="252"/>
      <c r="R133" s="252"/>
      <c r="S133" s="252"/>
      <c r="T133" s="253"/>
      <c r="U133" s="13"/>
      <c r="V133" s="13"/>
      <c r="W133" s="13"/>
      <c r="X133" s="13"/>
      <c r="Y133" s="13"/>
      <c r="Z133" s="13"/>
      <c r="AA133" s="13"/>
      <c r="AB133" s="13"/>
      <c r="AC133" s="13"/>
      <c r="AD133" s="13"/>
      <c r="AE133" s="13"/>
      <c r="AT133" s="254" t="s">
        <v>201</v>
      </c>
      <c r="AU133" s="254" t="s">
        <v>131</v>
      </c>
      <c r="AV133" s="13" t="s">
        <v>131</v>
      </c>
      <c r="AW133" s="13" t="s">
        <v>32</v>
      </c>
      <c r="AX133" s="13" t="s">
        <v>83</v>
      </c>
      <c r="AY133" s="254" t="s">
        <v>122</v>
      </c>
    </row>
    <row r="134" s="2" customFormat="1" ht="24.15" customHeight="1">
      <c r="A134" s="39"/>
      <c r="B134" s="40"/>
      <c r="C134" s="219" t="s">
        <v>131</v>
      </c>
      <c r="D134" s="219" t="s">
        <v>125</v>
      </c>
      <c r="E134" s="220" t="s">
        <v>612</v>
      </c>
      <c r="F134" s="221" t="s">
        <v>613</v>
      </c>
      <c r="G134" s="222" t="s">
        <v>193</v>
      </c>
      <c r="H134" s="223">
        <v>12</v>
      </c>
      <c r="I134" s="224"/>
      <c r="J134" s="225">
        <f>ROUND(I134*H134,2)</f>
        <v>0</v>
      </c>
      <c r="K134" s="221" t="s">
        <v>194</v>
      </c>
      <c r="L134" s="45"/>
      <c r="M134" s="226" t="s">
        <v>1</v>
      </c>
      <c r="N134" s="227" t="s">
        <v>42</v>
      </c>
      <c r="O134" s="92"/>
      <c r="P134" s="228">
        <f>O134*H134</f>
        <v>0</v>
      </c>
      <c r="Q134" s="228">
        <v>4.0000000000000003E-05</v>
      </c>
      <c r="R134" s="228">
        <f>Q134*H134</f>
        <v>0.00048000000000000007</v>
      </c>
      <c r="S134" s="228">
        <v>0</v>
      </c>
      <c r="T134" s="229">
        <f>S134*H134</f>
        <v>0</v>
      </c>
      <c r="U134" s="39"/>
      <c r="V134" s="39"/>
      <c r="W134" s="39"/>
      <c r="X134" s="39"/>
      <c r="Y134" s="39"/>
      <c r="Z134" s="39"/>
      <c r="AA134" s="39"/>
      <c r="AB134" s="39"/>
      <c r="AC134" s="39"/>
      <c r="AD134" s="39"/>
      <c r="AE134" s="39"/>
      <c r="AR134" s="230" t="s">
        <v>142</v>
      </c>
      <c r="AT134" s="230" t="s">
        <v>125</v>
      </c>
      <c r="AU134" s="230" t="s">
        <v>131</v>
      </c>
      <c r="AY134" s="18" t="s">
        <v>122</v>
      </c>
      <c r="BE134" s="231">
        <f>IF(N134="základní",J134,0)</f>
        <v>0</v>
      </c>
      <c r="BF134" s="231">
        <f>IF(N134="snížená",J134,0)</f>
        <v>0</v>
      </c>
      <c r="BG134" s="231">
        <f>IF(N134="zákl. přenesená",J134,0)</f>
        <v>0</v>
      </c>
      <c r="BH134" s="231">
        <f>IF(N134="sníž. přenesená",J134,0)</f>
        <v>0</v>
      </c>
      <c r="BI134" s="231">
        <f>IF(N134="nulová",J134,0)</f>
        <v>0</v>
      </c>
      <c r="BJ134" s="18" t="s">
        <v>131</v>
      </c>
      <c r="BK134" s="231">
        <f>ROUND(I134*H134,2)</f>
        <v>0</v>
      </c>
      <c r="BL134" s="18" t="s">
        <v>142</v>
      </c>
      <c r="BM134" s="230" t="s">
        <v>1015</v>
      </c>
    </row>
    <row r="135" s="2" customFormat="1">
      <c r="A135" s="39"/>
      <c r="B135" s="40"/>
      <c r="C135" s="41"/>
      <c r="D135" s="232" t="s">
        <v>133</v>
      </c>
      <c r="E135" s="41"/>
      <c r="F135" s="233" t="s">
        <v>615</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133</v>
      </c>
      <c r="AU135" s="18" t="s">
        <v>131</v>
      </c>
    </row>
    <row r="136" s="2" customFormat="1">
      <c r="A136" s="39"/>
      <c r="B136" s="40"/>
      <c r="C136" s="41"/>
      <c r="D136" s="241" t="s">
        <v>197</v>
      </c>
      <c r="E136" s="41"/>
      <c r="F136" s="242" t="s">
        <v>616</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197</v>
      </c>
      <c r="AU136" s="18" t="s">
        <v>131</v>
      </c>
    </row>
    <row r="137" s="2" customFormat="1">
      <c r="A137" s="39"/>
      <c r="B137" s="40"/>
      <c r="C137" s="41"/>
      <c r="D137" s="232" t="s">
        <v>199</v>
      </c>
      <c r="E137" s="41"/>
      <c r="F137" s="243" t="s">
        <v>617</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199</v>
      </c>
      <c r="AU137" s="18" t="s">
        <v>131</v>
      </c>
    </row>
    <row r="138" s="13" customFormat="1">
      <c r="A138" s="13"/>
      <c r="B138" s="244"/>
      <c r="C138" s="245"/>
      <c r="D138" s="232" t="s">
        <v>201</v>
      </c>
      <c r="E138" s="246" t="s">
        <v>1</v>
      </c>
      <c r="F138" s="247" t="s">
        <v>1016</v>
      </c>
      <c r="G138" s="245"/>
      <c r="H138" s="248">
        <v>12</v>
      </c>
      <c r="I138" s="249"/>
      <c r="J138" s="245"/>
      <c r="K138" s="245"/>
      <c r="L138" s="250"/>
      <c r="M138" s="251"/>
      <c r="N138" s="252"/>
      <c r="O138" s="252"/>
      <c r="P138" s="252"/>
      <c r="Q138" s="252"/>
      <c r="R138" s="252"/>
      <c r="S138" s="252"/>
      <c r="T138" s="253"/>
      <c r="U138" s="13"/>
      <c r="V138" s="13"/>
      <c r="W138" s="13"/>
      <c r="X138" s="13"/>
      <c r="Y138" s="13"/>
      <c r="Z138" s="13"/>
      <c r="AA138" s="13"/>
      <c r="AB138" s="13"/>
      <c r="AC138" s="13"/>
      <c r="AD138" s="13"/>
      <c r="AE138" s="13"/>
      <c r="AT138" s="254" t="s">
        <v>201</v>
      </c>
      <c r="AU138" s="254" t="s">
        <v>131</v>
      </c>
      <c r="AV138" s="13" t="s">
        <v>131</v>
      </c>
      <c r="AW138" s="13" t="s">
        <v>32</v>
      </c>
      <c r="AX138" s="13" t="s">
        <v>83</v>
      </c>
      <c r="AY138" s="254" t="s">
        <v>122</v>
      </c>
    </row>
    <row r="139" s="12" customFormat="1" ht="22.8" customHeight="1">
      <c r="A139" s="12"/>
      <c r="B139" s="203"/>
      <c r="C139" s="204"/>
      <c r="D139" s="205" t="s">
        <v>75</v>
      </c>
      <c r="E139" s="217" t="s">
        <v>619</v>
      </c>
      <c r="F139" s="217" t="s">
        <v>620</v>
      </c>
      <c r="G139" s="204"/>
      <c r="H139" s="204"/>
      <c r="I139" s="207"/>
      <c r="J139" s="218">
        <f>BK139</f>
        <v>0</v>
      </c>
      <c r="K139" s="204"/>
      <c r="L139" s="209"/>
      <c r="M139" s="210"/>
      <c r="N139" s="211"/>
      <c r="O139" s="211"/>
      <c r="P139" s="212">
        <f>SUM(P140:P160)</f>
        <v>0</v>
      </c>
      <c r="Q139" s="211"/>
      <c r="R139" s="212">
        <f>SUM(R140:R160)</f>
        <v>0</v>
      </c>
      <c r="S139" s="211"/>
      <c r="T139" s="213">
        <f>SUM(T140:T160)</f>
        <v>0</v>
      </c>
      <c r="U139" s="12"/>
      <c r="V139" s="12"/>
      <c r="W139" s="12"/>
      <c r="X139" s="12"/>
      <c r="Y139" s="12"/>
      <c r="Z139" s="12"/>
      <c r="AA139" s="12"/>
      <c r="AB139" s="12"/>
      <c r="AC139" s="12"/>
      <c r="AD139" s="12"/>
      <c r="AE139" s="12"/>
      <c r="AR139" s="214" t="s">
        <v>83</v>
      </c>
      <c r="AT139" s="215" t="s">
        <v>75</v>
      </c>
      <c r="AU139" s="215" t="s">
        <v>83</v>
      </c>
      <c r="AY139" s="214" t="s">
        <v>122</v>
      </c>
      <c r="BK139" s="216">
        <f>SUM(BK140:BK160)</f>
        <v>0</v>
      </c>
    </row>
    <row r="140" s="2" customFormat="1" ht="24.15" customHeight="1">
      <c r="A140" s="39"/>
      <c r="B140" s="40"/>
      <c r="C140" s="219" t="s">
        <v>139</v>
      </c>
      <c r="D140" s="219" t="s">
        <v>125</v>
      </c>
      <c r="E140" s="220" t="s">
        <v>1017</v>
      </c>
      <c r="F140" s="221" t="s">
        <v>1018</v>
      </c>
      <c r="G140" s="222" t="s">
        <v>624</v>
      </c>
      <c r="H140" s="223">
        <v>6.2409999999999997</v>
      </c>
      <c r="I140" s="224"/>
      <c r="J140" s="225">
        <f>ROUND(I140*H140,2)</f>
        <v>0</v>
      </c>
      <c r="K140" s="221" t="s">
        <v>194</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142</v>
      </c>
      <c r="AT140" s="230" t="s">
        <v>125</v>
      </c>
      <c r="AU140" s="230" t="s">
        <v>131</v>
      </c>
      <c r="AY140" s="18" t="s">
        <v>122</v>
      </c>
      <c r="BE140" s="231">
        <f>IF(N140="základní",J140,0)</f>
        <v>0</v>
      </c>
      <c r="BF140" s="231">
        <f>IF(N140="snížená",J140,0)</f>
        <v>0</v>
      </c>
      <c r="BG140" s="231">
        <f>IF(N140="zákl. přenesená",J140,0)</f>
        <v>0</v>
      </c>
      <c r="BH140" s="231">
        <f>IF(N140="sníž. přenesená",J140,0)</f>
        <v>0</v>
      </c>
      <c r="BI140" s="231">
        <f>IF(N140="nulová",J140,0)</f>
        <v>0</v>
      </c>
      <c r="BJ140" s="18" t="s">
        <v>131</v>
      </c>
      <c r="BK140" s="231">
        <f>ROUND(I140*H140,2)</f>
        <v>0</v>
      </c>
      <c r="BL140" s="18" t="s">
        <v>142</v>
      </c>
      <c r="BM140" s="230" t="s">
        <v>1019</v>
      </c>
    </row>
    <row r="141" s="2" customFormat="1">
      <c r="A141" s="39"/>
      <c r="B141" s="40"/>
      <c r="C141" s="41"/>
      <c r="D141" s="232" t="s">
        <v>133</v>
      </c>
      <c r="E141" s="41"/>
      <c r="F141" s="233" t="s">
        <v>1020</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133</v>
      </c>
      <c r="AU141" s="18" t="s">
        <v>131</v>
      </c>
    </row>
    <row r="142" s="2" customFormat="1">
      <c r="A142" s="39"/>
      <c r="B142" s="40"/>
      <c r="C142" s="41"/>
      <c r="D142" s="241" t="s">
        <v>197</v>
      </c>
      <c r="E142" s="41"/>
      <c r="F142" s="242" t="s">
        <v>1021</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197</v>
      </c>
      <c r="AU142" s="18" t="s">
        <v>131</v>
      </c>
    </row>
    <row r="143" s="2" customFormat="1">
      <c r="A143" s="39"/>
      <c r="B143" s="40"/>
      <c r="C143" s="41"/>
      <c r="D143" s="232" t="s">
        <v>199</v>
      </c>
      <c r="E143" s="41"/>
      <c r="F143" s="243" t="s">
        <v>628</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199</v>
      </c>
      <c r="AU143" s="18" t="s">
        <v>131</v>
      </c>
    </row>
    <row r="144" s="2" customFormat="1" ht="16.5" customHeight="1">
      <c r="A144" s="39"/>
      <c r="B144" s="40"/>
      <c r="C144" s="219" t="s">
        <v>142</v>
      </c>
      <c r="D144" s="219" t="s">
        <v>125</v>
      </c>
      <c r="E144" s="220" t="s">
        <v>630</v>
      </c>
      <c r="F144" s="221" t="s">
        <v>631</v>
      </c>
      <c r="G144" s="222" t="s">
        <v>624</v>
      </c>
      <c r="H144" s="223">
        <v>6.2409999999999997</v>
      </c>
      <c r="I144" s="224"/>
      <c r="J144" s="225">
        <f>ROUND(I144*H144,2)</f>
        <v>0</v>
      </c>
      <c r="K144" s="221" t="s">
        <v>194</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142</v>
      </c>
      <c r="AT144" s="230" t="s">
        <v>125</v>
      </c>
      <c r="AU144" s="230" t="s">
        <v>131</v>
      </c>
      <c r="AY144" s="18" t="s">
        <v>122</v>
      </c>
      <c r="BE144" s="231">
        <f>IF(N144="základní",J144,0)</f>
        <v>0</v>
      </c>
      <c r="BF144" s="231">
        <f>IF(N144="snížená",J144,0)</f>
        <v>0</v>
      </c>
      <c r="BG144" s="231">
        <f>IF(N144="zákl. přenesená",J144,0)</f>
        <v>0</v>
      </c>
      <c r="BH144" s="231">
        <f>IF(N144="sníž. přenesená",J144,0)</f>
        <v>0</v>
      </c>
      <c r="BI144" s="231">
        <f>IF(N144="nulová",J144,0)</f>
        <v>0</v>
      </c>
      <c r="BJ144" s="18" t="s">
        <v>131</v>
      </c>
      <c r="BK144" s="231">
        <f>ROUND(I144*H144,2)</f>
        <v>0</v>
      </c>
      <c r="BL144" s="18" t="s">
        <v>142</v>
      </c>
      <c r="BM144" s="230" t="s">
        <v>1022</v>
      </c>
    </row>
    <row r="145" s="2" customFormat="1">
      <c r="A145" s="39"/>
      <c r="B145" s="40"/>
      <c r="C145" s="41"/>
      <c r="D145" s="232" t="s">
        <v>133</v>
      </c>
      <c r="E145" s="41"/>
      <c r="F145" s="233" t="s">
        <v>633</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133</v>
      </c>
      <c r="AU145" s="18" t="s">
        <v>131</v>
      </c>
    </row>
    <row r="146" s="2" customFormat="1">
      <c r="A146" s="39"/>
      <c r="B146" s="40"/>
      <c r="C146" s="41"/>
      <c r="D146" s="241" t="s">
        <v>197</v>
      </c>
      <c r="E146" s="41"/>
      <c r="F146" s="242" t="s">
        <v>634</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197</v>
      </c>
      <c r="AU146" s="18" t="s">
        <v>131</v>
      </c>
    </row>
    <row r="147" s="2" customFormat="1">
      <c r="A147" s="39"/>
      <c r="B147" s="40"/>
      <c r="C147" s="41"/>
      <c r="D147" s="232" t="s">
        <v>199</v>
      </c>
      <c r="E147" s="41"/>
      <c r="F147" s="243" t="s">
        <v>635</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199</v>
      </c>
      <c r="AU147" s="18" t="s">
        <v>131</v>
      </c>
    </row>
    <row r="148" s="2" customFormat="1" ht="24.15" customHeight="1">
      <c r="A148" s="39"/>
      <c r="B148" s="40"/>
      <c r="C148" s="219" t="s">
        <v>121</v>
      </c>
      <c r="D148" s="219" t="s">
        <v>125</v>
      </c>
      <c r="E148" s="220" t="s">
        <v>637</v>
      </c>
      <c r="F148" s="221" t="s">
        <v>638</v>
      </c>
      <c r="G148" s="222" t="s">
        <v>624</v>
      </c>
      <c r="H148" s="223">
        <v>6.2409999999999997</v>
      </c>
      <c r="I148" s="224"/>
      <c r="J148" s="225">
        <f>ROUND(I148*H148,2)</f>
        <v>0</v>
      </c>
      <c r="K148" s="221" t="s">
        <v>194</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142</v>
      </c>
      <c r="AT148" s="230" t="s">
        <v>125</v>
      </c>
      <c r="AU148" s="230" t="s">
        <v>131</v>
      </c>
      <c r="AY148" s="18" t="s">
        <v>122</v>
      </c>
      <c r="BE148" s="231">
        <f>IF(N148="základní",J148,0)</f>
        <v>0</v>
      </c>
      <c r="BF148" s="231">
        <f>IF(N148="snížená",J148,0)</f>
        <v>0</v>
      </c>
      <c r="BG148" s="231">
        <f>IF(N148="zákl. přenesená",J148,0)</f>
        <v>0</v>
      </c>
      <c r="BH148" s="231">
        <f>IF(N148="sníž. přenesená",J148,0)</f>
        <v>0</v>
      </c>
      <c r="BI148" s="231">
        <f>IF(N148="nulová",J148,0)</f>
        <v>0</v>
      </c>
      <c r="BJ148" s="18" t="s">
        <v>131</v>
      </c>
      <c r="BK148" s="231">
        <f>ROUND(I148*H148,2)</f>
        <v>0</v>
      </c>
      <c r="BL148" s="18" t="s">
        <v>142</v>
      </c>
      <c r="BM148" s="230" t="s">
        <v>1023</v>
      </c>
    </row>
    <row r="149" s="2" customFormat="1">
      <c r="A149" s="39"/>
      <c r="B149" s="40"/>
      <c r="C149" s="41"/>
      <c r="D149" s="232" t="s">
        <v>133</v>
      </c>
      <c r="E149" s="41"/>
      <c r="F149" s="233" t="s">
        <v>640</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133</v>
      </c>
      <c r="AU149" s="18" t="s">
        <v>131</v>
      </c>
    </row>
    <row r="150" s="2" customFormat="1">
      <c r="A150" s="39"/>
      <c r="B150" s="40"/>
      <c r="C150" s="41"/>
      <c r="D150" s="241" t="s">
        <v>197</v>
      </c>
      <c r="E150" s="41"/>
      <c r="F150" s="242" t="s">
        <v>641</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197</v>
      </c>
      <c r="AU150" s="18" t="s">
        <v>131</v>
      </c>
    </row>
    <row r="151" s="2" customFormat="1">
      <c r="A151" s="39"/>
      <c r="B151" s="40"/>
      <c r="C151" s="41"/>
      <c r="D151" s="232" t="s">
        <v>199</v>
      </c>
      <c r="E151" s="41"/>
      <c r="F151" s="243" t="s">
        <v>642</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199</v>
      </c>
      <c r="AU151" s="18" t="s">
        <v>131</v>
      </c>
    </row>
    <row r="152" s="2" customFormat="1" ht="24.15" customHeight="1">
      <c r="A152" s="39"/>
      <c r="B152" s="40"/>
      <c r="C152" s="219" t="s">
        <v>151</v>
      </c>
      <c r="D152" s="219" t="s">
        <v>125</v>
      </c>
      <c r="E152" s="220" t="s">
        <v>644</v>
      </c>
      <c r="F152" s="221" t="s">
        <v>645</v>
      </c>
      <c r="G152" s="222" t="s">
        <v>624</v>
      </c>
      <c r="H152" s="223">
        <v>62.409999999999997</v>
      </c>
      <c r="I152" s="224"/>
      <c r="J152" s="225">
        <f>ROUND(I152*H152,2)</f>
        <v>0</v>
      </c>
      <c r="K152" s="221" t="s">
        <v>194</v>
      </c>
      <c r="L152" s="45"/>
      <c r="M152" s="226" t="s">
        <v>1</v>
      </c>
      <c r="N152" s="227" t="s">
        <v>42</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142</v>
      </c>
      <c r="AT152" s="230" t="s">
        <v>125</v>
      </c>
      <c r="AU152" s="230" t="s">
        <v>131</v>
      </c>
      <c r="AY152" s="18" t="s">
        <v>122</v>
      </c>
      <c r="BE152" s="231">
        <f>IF(N152="základní",J152,0)</f>
        <v>0</v>
      </c>
      <c r="BF152" s="231">
        <f>IF(N152="snížená",J152,0)</f>
        <v>0</v>
      </c>
      <c r="BG152" s="231">
        <f>IF(N152="zákl. přenesená",J152,0)</f>
        <v>0</v>
      </c>
      <c r="BH152" s="231">
        <f>IF(N152="sníž. přenesená",J152,0)</f>
        <v>0</v>
      </c>
      <c r="BI152" s="231">
        <f>IF(N152="nulová",J152,0)</f>
        <v>0</v>
      </c>
      <c r="BJ152" s="18" t="s">
        <v>131</v>
      </c>
      <c r="BK152" s="231">
        <f>ROUND(I152*H152,2)</f>
        <v>0</v>
      </c>
      <c r="BL152" s="18" t="s">
        <v>142</v>
      </c>
      <c r="BM152" s="230" t="s">
        <v>1024</v>
      </c>
    </row>
    <row r="153" s="2" customFormat="1">
      <c r="A153" s="39"/>
      <c r="B153" s="40"/>
      <c r="C153" s="41"/>
      <c r="D153" s="232" t="s">
        <v>133</v>
      </c>
      <c r="E153" s="41"/>
      <c r="F153" s="233" t="s">
        <v>647</v>
      </c>
      <c r="G153" s="41"/>
      <c r="H153" s="41"/>
      <c r="I153" s="234"/>
      <c r="J153" s="41"/>
      <c r="K153" s="41"/>
      <c r="L153" s="45"/>
      <c r="M153" s="235"/>
      <c r="N153" s="236"/>
      <c r="O153" s="92"/>
      <c r="P153" s="92"/>
      <c r="Q153" s="92"/>
      <c r="R153" s="92"/>
      <c r="S153" s="92"/>
      <c r="T153" s="93"/>
      <c r="U153" s="39"/>
      <c r="V153" s="39"/>
      <c r="W153" s="39"/>
      <c r="X153" s="39"/>
      <c r="Y153" s="39"/>
      <c r="Z153" s="39"/>
      <c r="AA153" s="39"/>
      <c r="AB153" s="39"/>
      <c r="AC153" s="39"/>
      <c r="AD153" s="39"/>
      <c r="AE153" s="39"/>
      <c r="AT153" s="18" t="s">
        <v>133</v>
      </c>
      <c r="AU153" s="18" t="s">
        <v>131</v>
      </c>
    </row>
    <row r="154" s="2" customFormat="1">
      <c r="A154" s="39"/>
      <c r="B154" s="40"/>
      <c r="C154" s="41"/>
      <c r="D154" s="241" t="s">
        <v>197</v>
      </c>
      <c r="E154" s="41"/>
      <c r="F154" s="242" t="s">
        <v>648</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197</v>
      </c>
      <c r="AU154" s="18" t="s">
        <v>131</v>
      </c>
    </row>
    <row r="155" s="2" customFormat="1">
      <c r="A155" s="39"/>
      <c r="B155" s="40"/>
      <c r="C155" s="41"/>
      <c r="D155" s="232" t="s">
        <v>199</v>
      </c>
      <c r="E155" s="41"/>
      <c r="F155" s="243" t="s">
        <v>642</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199</v>
      </c>
      <c r="AU155" s="18" t="s">
        <v>131</v>
      </c>
    </row>
    <row r="156" s="13" customFormat="1">
      <c r="A156" s="13"/>
      <c r="B156" s="244"/>
      <c r="C156" s="245"/>
      <c r="D156" s="232" t="s">
        <v>201</v>
      </c>
      <c r="E156" s="246" t="s">
        <v>1</v>
      </c>
      <c r="F156" s="247" t="s">
        <v>1025</v>
      </c>
      <c r="G156" s="245"/>
      <c r="H156" s="248">
        <v>62.409999999999997</v>
      </c>
      <c r="I156" s="249"/>
      <c r="J156" s="245"/>
      <c r="K156" s="245"/>
      <c r="L156" s="250"/>
      <c r="M156" s="251"/>
      <c r="N156" s="252"/>
      <c r="O156" s="252"/>
      <c r="P156" s="252"/>
      <c r="Q156" s="252"/>
      <c r="R156" s="252"/>
      <c r="S156" s="252"/>
      <c r="T156" s="253"/>
      <c r="U156" s="13"/>
      <c r="V156" s="13"/>
      <c r="W156" s="13"/>
      <c r="X156" s="13"/>
      <c r="Y156" s="13"/>
      <c r="Z156" s="13"/>
      <c r="AA156" s="13"/>
      <c r="AB156" s="13"/>
      <c r="AC156" s="13"/>
      <c r="AD156" s="13"/>
      <c r="AE156" s="13"/>
      <c r="AT156" s="254" t="s">
        <v>201</v>
      </c>
      <c r="AU156" s="254" t="s">
        <v>131</v>
      </c>
      <c r="AV156" s="13" t="s">
        <v>131</v>
      </c>
      <c r="AW156" s="13" t="s">
        <v>32</v>
      </c>
      <c r="AX156" s="13" t="s">
        <v>83</v>
      </c>
      <c r="AY156" s="254" t="s">
        <v>122</v>
      </c>
    </row>
    <row r="157" s="2" customFormat="1" ht="33" customHeight="1">
      <c r="A157" s="39"/>
      <c r="B157" s="40"/>
      <c r="C157" s="219" t="s">
        <v>157</v>
      </c>
      <c r="D157" s="219" t="s">
        <v>125</v>
      </c>
      <c r="E157" s="220" t="s">
        <v>658</v>
      </c>
      <c r="F157" s="221" t="s">
        <v>659</v>
      </c>
      <c r="G157" s="222" t="s">
        <v>624</v>
      </c>
      <c r="H157" s="223">
        <v>6.2409999999999997</v>
      </c>
      <c r="I157" s="224"/>
      <c r="J157" s="225">
        <f>ROUND(I157*H157,2)</f>
        <v>0</v>
      </c>
      <c r="K157" s="221" t="s">
        <v>194</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142</v>
      </c>
      <c r="AT157" s="230" t="s">
        <v>125</v>
      </c>
      <c r="AU157" s="230" t="s">
        <v>131</v>
      </c>
      <c r="AY157" s="18" t="s">
        <v>122</v>
      </c>
      <c r="BE157" s="231">
        <f>IF(N157="základní",J157,0)</f>
        <v>0</v>
      </c>
      <c r="BF157" s="231">
        <f>IF(N157="snížená",J157,0)</f>
        <v>0</v>
      </c>
      <c r="BG157" s="231">
        <f>IF(N157="zákl. přenesená",J157,0)</f>
        <v>0</v>
      </c>
      <c r="BH157" s="231">
        <f>IF(N157="sníž. přenesená",J157,0)</f>
        <v>0</v>
      </c>
      <c r="BI157" s="231">
        <f>IF(N157="nulová",J157,0)</f>
        <v>0</v>
      </c>
      <c r="BJ157" s="18" t="s">
        <v>131</v>
      </c>
      <c r="BK157" s="231">
        <f>ROUND(I157*H157,2)</f>
        <v>0</v>
      </c>
      <c r="BL157" s="18" t="s">
        <v>142</v>
      </c>
      <c r="BM157" s="230" t="s">
        <v>1026</v>
      </c>
    </row>
    <row r="158" s="2" customFormat="1">
      <c r="A158" s="39"/>
      <c r="B158" s="40"/>
      <c r="C158" s="41"/>
      <c r="D158" s="232" t="s">
        <v>133</v>
      </c>
      <c r="E158" s="41"/>
      <c r="F158" s="233" t="s">
        <v>661</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133</v>
      </c>
      <c r="AU158" s="18" t="s">
        <v>131</v>
      </c>
    </row>
    <row r="159" s="2" customFormat="1">
      <c r="A159" s="39"/>
      <c r="B159" s="40"/>
      <c r="C159" s="41"/>
      <c r="D159" s="241" t="s">
        <v>197</v>
      </c>
      <c r="E159" s="41"/>
      <c r="F159" s="242" t="s">
        <v>662</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197</v>
      </c>
      <c r="AU159" s="18" t="s">
        <v>131</v>
      </c>
    </row>
    <row r="160" s="2" customFormat="1">
      <c r="A160" s="39"/>
      <c r="B160" s="40"/>
      <c r="C160" s="41"/>
      <c r="D160" s="232" t="s">
        <v>199</v>
      </c>
      <c r="E160" s="41"/>
      <c r="F160" s="243" t="s">
        <v>656</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199</v>
      </c>
      <c r="AU160" s="18" t="s">
        <v>131</v>
      </c>
    </row>
    <row r="161" s="12" customFormat="1" ht="22.8" customHeight="1">
      <c r="A161" s="12"/>
      <c r="B161" s="203"/>
      <c r="C161" s="204"/>
      <c r="D161" s="205" t="s">
        <v>75</v>
      </c>
      <c r="E161" s="217" t="s">
        <v>663</v>
      </c>
      <c r="F161" s="217" t="s">
        <v>664</v>
      </c>
      <c r="G161" s="204"/>
      <c r="H161" s="204"/>
      <c r="I161" s="207"/>
      <c r="J161" s="218">
        <f>BK161</f>
        <v>0</v>
      </c>
      <c r="K161" s="204"/>
      <c r="L161" s="209"/>
      <c r="M161" s="210"/>
      <c r="N161" s="211"/>
      <c r="O161" s="211"/>
      <c r="P161" s="212">
        <f>SUM(P162:P165)</f>
        <v>0</v>
      </c>
      <c r="Q161" s="211"/>
      <c r="R161" s="212">
        <f>SUM(R162:R165)</f>
        <v>0</v>
      </c>
      <c r="S161" s="211"/>
      <c r="T161" s="213">
        <f>SUM(T162:T165)</f>
        <v>0</v>
      </c>
      <c r="U161" s="12"/>
      <c r="V161" s="12"/>
      <c r="W161" s="12"/>
      <c r="X161" s="12"/>
      <c r="Y161" s="12"/>
      <c r="Z161" s="12"/>
      <c r="AA161" s="12"/>
      <c r="AB161" s="12"/>
      <c r="AC161" s="12"/>
      <c r="AD161" s="12"/>
      <c r="AE161" s="12"/>
      <c r="AR161" s="214" t="s">
        <v>83</v>
      </c>
      <c r="AT161" s="215" t="s">
        <v>75</v>
      </c>
      <c r="AU161" s="215" t="s">
        <v>83</v>
      </c>
      <c r="AY161" s="214" t="s">
        <v>122</v>
      </c>
      <c r="BK161" s="216">
        <f>SUM(BK162:BK165)</f>
        <v>0</v>
      </c>
    </row>
    <row r="162" s="2" customFormat="1" ht="16.5" customHeight="1">
      <c r="A162" s="39"/>
      <c r="B162" s="40"/>
      <c r="C162" s="219" t="s">
        <v>163</v>
      </c>
      <c r="D162" s="219" t="s">
        <v>125</v>
      </c>
      <c r="E162" s="220" t="s">
        <v>1027</v>
      </c>
      <c r="F162" s="221" t="s">
        <v>1028</v>
      </c>
      <c r="G162" s="222" t="s">
        <v>624</v>
      </c>
      <c r="H162" s="223">
        <v>0.001</v>
      </c>
      <c r="I162" s="224"/>
      <c r="J162" s="225">
        <f>ROUND(I162*H162,2)</f>
        <v>0</v>
      </c>
      <c r="K162" s="221" t="s">
        <v>194</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142</v>
      </c>
      <c r="AT162" s="230" t="s">
        <v>125</v>
      </c>
      <c r="AU162" s="230" t="s">
        <v>131</v>
      </c>
      <c r="AY162" s="18" t="s">
        <v>122</v>
      </c>
      <c r="BE162" s="231">
        <f>IF(N162="základní",J162,0)</f>
        <v>0</v>
      </c>
      <c r="BF162" s="231">
        <f>IF(N162="snížená",J162,0)</f>
        <v>0</v>
      </c>
      <c r="BG162" s="231">
        <f>IF(N162="zákl. přenesená",J162,0)</f>
        <v>0</v>
      </c>
      <c r="BH162" s="231">
        <f>IF(N162="sníž. přenesená",J162,0)</f>
        <v>0</v>
      </c>
      <c r="BI162" s="231">
        <f>IF(N162="nulová",J162,0)</f>
        <v>0</v>
      </c>
      <c r="BJ162" s="18" t="s">
        <v>131</v>
      </c>
      <c r="BK162" s="231">
        <f>ROUND(I162*H162,2)</f>
        <v>0</v>
      </c>
      <c r="BL162" s="18" t="s">
        <v>142</v>
      </c>
      <c r="BM162" s="230" t="s">
        <v>1029</v>
      </c>
    </row>
    <row r="163" s="2" customFormat="1">
      <c r="A163" s="39"/>
      <c r="B163" s="40"/>
      <c r="C163" s="41"/>
      <c r="D163" s="232" t="s">
        <v>133</v>
      </c>
      <c r="E163" s="41"/>
      <c r="F163" s="233" t="s">
        <v>1030</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133</v>
      </c>
      <c r="AU163" s="18" t="s">
        <v>131</v>
      </c>
    </row>
    <row r="164" s="2" customFormat="1">
      <c r="A164" s="39"/>
      <c r="B164" s="40"/>
      <c r="C164" s="41"/>
      <c r="D164" s="241" t="s">
        <v>197</v>
      </c>
      <c r="E164" s="41"/>
      <c r="F164" s="242" t="s">
        <v>1031</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197</v>
      </c>
      <c r="AU164" s="18" t="s">
        <v>131</v>
      </c>
    </row>
    <row r="165" s="2" customFormat="1">
      <c r="A165" s="39"/>
      <c r="B165" s="40"/>
      <c r="C165" s="41"/>
      <c r="D165" s="232" t="s">
        <v>199</v>
      </c>
      <c r="E165" s="41"/>
      <c r="F165" s="243" t="s">
        <v>671</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199</v>
      </c>
      <c r="AU165" s="18" t="s">
        <v>131</v>
      </c>
    </row>
    <row r="166" s="12" customFormat="1" ht="25.92" customHeight="1">
      <c r="A166" s="12"/>
      <c r="B166" s="203"/>
      <c r="C166" s="204"/>
      <c r="D166" s="205" t="s">
        <v>75</v>
      </c>
      <c r="E166" s="206" t="s">
        <v>672</v>
      </c>
      <c r="F166" s="206" t="s">
        <v>673</v>
      </c>
      <c r="G166" s="204"/>
      <c r="H166" s="204"/>
      <c r="I166" s="207"/>
      <c r="J166" s="208">
        <f>BK166</f>
        <v>0</v>
      </c>
      <c r="K166" s="204"/>
      <c r="L166" s="209"/>
      <c r="M166" s="210"/>
      <c r="N166" s="211"/>
      <c r="O166" s="211"/>
      <c r="P166" s="212">
        <f>P167+P230+P240+P251+P258</f>
        <v>0</v>
      </c>
      <c r="Q166" s="211"/>
      <c r="R166" s="212">
        <f>R167+R230+R240+R251+R258</f>
        <v>0.6341831</v>
      </c>
      <c r="S166" s="211"/>
      <c r="T166" s="213">
        <f>T167+T230+T240+T251+T258</f>
        <v>6.2412299999999998</v>
      </c>
      <c r="U166" s="12"/>
      <c r="V166" s="12"/>
      <c r="W166" s="12"/>
      <c r="X166" s="12"/>
      <c r="Y166" s="12"/>
      <c r="Z166" s="12"/>
      <c r="AA166" s="12"/>
      <c r="AB166" s="12"/>
      <c r="AC166" s="12"/>
      <c r="AD166" s="12"/>
      <c r="AE166" s="12"/>
      <c r="AR166" s="214" t="s">
        <v>131</v>
      </c>
      <c r="AT166" s="215" t="s">
        <v>75</v>
      </c>
      <c r="AU166" s="215" t="s">
        <v>76</v>
      </c>
      <c r="AY166" s="214" t="s">
        <v>122</v>
      </c>
      <c r="BK166" s="216">
        <f>BK167+BK230+BK240+BK251+BK258</f>
        <v>0</v>
      </c>
    </row>
    <row r="167" s="12" customFormat="1" ht="22.8" customHeight="1">
      <c r="A167" s="12"/>
      <c r="B167" s="203"/>
      <c r="C167" s="204"/>
      <c r="D167" s="205" t="s">
        <v>75</v>
      </c>
      <c r="E167" s="217" t="s">
        <v>1032</v>
      </c>
      <c r="F167" s="217" t="s">
        <v>1033</v>
      </c>
      <c r="G167" s="204"/>
      <c r="H167" s="204"/>
      <c r="I167" s="207"/>
      <c r="J167" s="218">
        <f>BK167</f>
        <v>0</v>
      </c>
      <c r="K167" s="204"/>
      <c r="L167" s="209"/>
      <c r="M167" s="210"/>
      <c r="N167" s="211"/>
      <c r="O167" s="211"/>
      <c r="P167" s="212">
        <f>SUM(P168:P229)</f>
        <v>0</v>
      </c>
      <c r="Q167" s="211"/>
      <c r="R167" s="212">
        <f>SUM(R168:R229)</f>
        <v>0.40364</v>
      </c>
      <c r="S167" s="211"/>
      <c r="T167" s="213">
        <f>SUM(T168:T229)</f>
        <v>0</v>
      </c>
      <c r="U167" s="12"/>
      <c r="V167" s="12"/>
      <c r="W167" s="12"/>
      <c r="X167" s="12"/>
      <c r="Y167" s="12"/>
      <c r="Z167" s="12"/>
      <c r="AA167" s="12"/>
      <c r="AB167" s="12"/>
      <c r="AC167" s="12"/>
      <c r="AD167" s="12"/>
      <c r="AE167" s="12"/>
      <c r="AR167" s="214" t="s">
        <v>131</v>
      </c>
      <c r="AT167" s="215" t="s">
        <v>75</v>
      </c>
      <c r="AU167" s="215" t="s">
        <v>83</v>
      </c>
      <c r="AY167" s="214" t="s">
        <v>122</v>
      </c>
      <c r="BK167" s="216">
        <f>SUM(BK168:BK229)</f>
        <v>0</v>
      </c>
    </row>
    <row r="168" s="2" customFormat="1" ht="24.15" customHeight="1">
      <c r="A168" s="39"/>
      <c r="B168" s="40"/>
      <c r="C168" s="219" t="s">
        <v>276</v>
      </c>
      <c r="D168" s="219" t="s">
        <v>125</v>
      </c>
      <c r="E168" s="220" t="s">
        <v>1034</v>
      </c>
      <c r="F168" s="221" t="s">
        <v>1035</v>
      </c>
      <c r="G168" s="222" t="s">
        <v>549</v>
      </c>
      <c r="H168" s="223">
        <v>9</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338</v>
      </c>
      <c r="AT168" s="230" t="s">
        <v>125</v>
      </c>
      <c r="AU168" s="230" t="s">
        <v>131</v>
      </c>
      <c r="AY168" s="18" t="s">
        <v>122</v>
      </c>
      <c r="BE168" s="231">
        <f>IF(N168="základní",J168,0)</f>
        <v>0</v>
      </c>
      <c r="BF168" s="231">
        <f>IF(N168="snížená",J168,0)</f>
        <v>0</v>
      </c>
      <c r="BG168" s="231">
        <f>IF(N168="zákl. přenesená",J168,0)</f>
        <v>0</v>
      </c>
      <c r="BH168" s="231">
        <f>IF(N168="sníž. přenesená",J168,0)</f>
        <v>0</v>
      </c>
      <c r="BI168" s="231">
        <f>IF(N168="nulová",J168,0)</f>
        <v>0</v>
      </c>
      <c r="BJ168" s="18" t="s">
        <v>131</v>
      </c>
      <c r="BK168" s="231">
        <f>ROUND(I168*H168,2)</f>
        <v>0</v>
      </c>
      <c r="BL168" s="18" t="s">
        <v>338</v>
      </c>
      <c r="BM168" s="230" t="s">
        <v>1036</v>
      </c>
    </row>
    <row r="169" s="2" customFormat="1">
      <c r="A169" s="39"/>
      <c r="B169" s="40"/>
      <c r="C169" s="41"/>
      <c r="D169" s="232" t="s">
        <v>133</v>
      </c>
      <c r="E169" s="41"/>
      <c r="F169" s="233" t="s">
        <v>1035</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133</v>
      </c>
      <c r="AU169" s="18" t="s">
        <v>131</v>
      </c>
    </row>
    <row r="170" s="2" customFormat="1" ht="16.5" customHeight="1">
      <c r="A170" s="39"/>
      <c r="B170" s="40"/>
      <c r="C170" s="219" t="s">
        <v>284</v>
      </c>
      <c r="D170" s="219" t="s">
        <v>125</v>
      </c>
      <c r="E170" s="220" t="s">
        <v>1037</v>
      </c>
      <c r="F170" s="221" t="s">
        <v>1038</v>
      </c>
      <c r="G170" s="222" t="s">
        <v>128</v>
      </c>
      <c r="H170" s="223">
        <v>9</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338</v>
      </c>
      <c r="AT170" s="230" t="s">
        <v>125</v>
      </c>
      <c r="AU170" s="230" t="s">
        <v>131</v>
      </c>
      <c r="AY170" s="18" t="s">
        <v>122</v>
      </c>
      <c r="BE170" s="231">
        <f>IF(N170="základní",J170,0)</f>
        <v>0</v>
      </c>
      <c r="BF170" s="231">
        <f>IF(N170="snížená",J170,0)</f>
        <v>0</v>
      </c>
      <c r="BG170" s="231">
        <f>IF(N170="zákl. přenesená",J170,0)</f>
        <v>0</v>
      </c>
      <c r="BH170" s="231">
        <f>IF(N170="sníž. přenesená",J170,0)</f>
        <v>0</v>
      </c>
      <c r="BI170" s="231">
        <f>IF(N170="nulová",J170,0)</f>
        <v>0</v>
      </c>
      <c r="BJ170" s="18" t="s">
        <v>131</v>
      </c>
      <c r="BK170" s="231">
        <f>ROUND(I170*H170,2)</f>
        <v>0</v>
      </c>
      <c r="BL170" s="18" t="s">
        <v>338</v>
      </c>
      <c r="BM170" s="230" t="s">
        <v>1039</v>
      </c>
    </row>
    <row r="171" s="2" customFormat="1">
      <c r="A171" s="39"/>
      <c r="B171" s="40"/>
      <c r="C171" s="41"/>
      <c r="D171" s="232" t="s">
        <v>133</v>
      </c>
      <c r="E171" s="41"/>
      <c r="F171" s="233" t="s">
        <v>1038</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133</v>
      </c>
      <c r="AU171" s="18" t="s">
        <v>131</v>
      </c>
    </row>
    <row r="172" s="2" customFormat="1" ht="24.15" customHeight="1">
      <c r="A172" s="39"/>
      <c r="B172" s="40"/>
      <c r="C172" s="219" t="s">
        <v>299</v>
      </c>
      <c r="D172" s="219" t="s">
        <v>125</v>
      </c>
      <c r="E172" s="220" t="s">
        <v>1040</v>
      </c>
      <c r="F172" s="221" t="s">
        <v>1041</v>
      </c>
      <c r="G172" s="222" t="s">
        <v>255</v>
      </c>
      <c r="H172" s="223">
        <v>79</v>
      </c>
      <c r="I172" s="224"/>
      <c r="J172" s="225">
        <f>ROUND(I172*H172,2)</f>
        <v>0</v>
      </c>
      <c r="K172" s="221" t="s">
        <v>194</v>
      </c>
      <c r="L172" s="45"/>
      <c r="M172" s="226" t="s">
        <v>1</v>
      </c>
      <c r="N172" s="227" t="s">
        <v>42</v>
      </c>
      <c r="O172" s="92"/>
      <c r="P172" s="228">
        <f>O172*H172</f>
        <v>0</v>
      </c>
      <c r="Q172" s="228">
        <v>0.00097999999999999997</v>
      </c>
      <c r="R172" s="228">
        <f>Q172*H172</f>
        <v>0.077420000000000003</v>
      </c>
      <c r="S172" s="228">
        <v>0</v>
      </c>
      <c r="T172" s="229">
        <f>S172*H172</f>
        <v>0</v>
      </c>
      <c r="U172" s="39"/>
      <c r="V172" s="39"/>
      <c r="W172" s="39"/>
      <c r="X172" s="39"/>
      <c r="Y172" s="39"/>
      <c r="Z172" s="39"/>
      <c r="AA172" s="39"/>
      <c r="AB172" s="39"/>
      <c r="AC172" s="39"/>
      <c r="AD172" s="39"/>
      <c r="AE172" s="39"/>
      <c r="AR172" s="230" t="s">
        <v>338</v>
      </c>
      <c r="AT172" s="230" t="s">
        <v>125</v>
      </c>
      <c r="AU172" s="230" t="s">
        <v>131</v>
      </c>
      <c r="AY172" s="18" t="s">
        <v>122</v>
      </c>
      <c r="BE172" s="231">
        <f>IF(N172="základní",J172,0)</f>
        <v>0</v>
      </c>
      <c r="BF172" s="231">
        <f>IF(N172="snížená",J172,0)</f>
        <v>0</v>
      </c>
      <c r="BG172" s="231">
        <f>IF(N172="zákl. přenesená",J172,0)</f>
        <v>0</v>
      </c>
      <c r="BH172" s="231">
        <f>IF(N172="sníž. přenesená",J172,0)</f>
        <v>0</v>
      </c>
      <c r="BI172" s="231">
        <f>IF(N172="nulová",J172,0)</f>
        <v>0</v>
      </c>
      <c r="BJ172" s="18" t="s">
        <v>131</v>
      </c>
      <c r="BK172" s="231">
        <f>ROUND(I172*H172,2)</f>
        <v>0</v>
      </c>
      <c r="BL172" s="18" t="s">
        <v>338</v>
      </c>
      <c r="BM172" s="230" t="s">
        <v>1042</v>
      </c>
    </row>
    <row r="173" s="2" customFormat="1">
      <c r="A173" s="39"/>
      <c r="B173" s="40"/>
      <c r="C173" s="41"/>
      <c r="D173" s="232" t="s">
        <v>133</v>
      </c>
      <c r="E173" s="41"/>
      <c r="F173" s="233" t="s">
        <v>1043</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133</v>
      </c>
      <c r="AU173" s="18" t="s">
        <v>131</v>
      </c>
    </row>
    <row r="174" s="2" customFormat="1">
      <c r="A174" s="39"/>
      <c r="B174" s="40"/>
      <c r="C174" s="41"/>
      <c r="D174" s="241" t="s">
        <v>197</v>
      </c>
      <c r="E174" s="41"/>
      <c r="F174" s="242" t="s">
        <v>1044</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197</v>
      </c>
      <c r="AU174" s="18" t="s">
        <v>131</v>
      </c>
    </row>
    <row r="175" s="2" customFormat="1" ht="24.15" customHeight="1">
      <c r="A175" s="39"/>
      <c r="B175" s="40"/>
      <c r="C175" s="219" t="s">
        <v>8</v>
      </c>
      <c r="D175" s="219" t="s">
        <v>125</v>
      </c>
      <c r="E175" s="220" t="s">
        <v>1045</v>
      </c>
      <c r="F175" s="221" t="s">
        <v>1046</v>
      </c>
      <c r="G175" s="222" t="s">
        <v>255</v>
      </c>
      <c r="H175" s="223">
        <v>56</v>
      </c>
      <c r="I175" s="224"/>
      <c r="J175" s="225">
        <f>ROUND(I175*H175,2)</f>
        <v>0</v>
      </c>
      <c r="K175" s="221" t="s">
        <v>194</v>
      </c>
      <c r="L175" s="45"/>
      <c r="M175" s="226" t="s">
        <v>1</v>
      </c>
      <c r="N175" s="227" t="s">
        <v>42</v>
      </c>
      <c r="O175" s="92"/>
      <c r="P175" s="228">
        <f>O175*H175</f>
        <v>0</v>
      </c>
      <c r="Q175" s="228">
        <v>0.0012600000000000001</v>
      </c>
      <c r="R175" s="228">
        <f>Q175*H175</f>
        <v>0.070559999999999998</v>
      </c>
      <c r="S175" s="228">
        <v>0</v>
      </c>
      <c r="T175" s="229">
        <f>S175*H175</f>
        <v>0</v>
      </c>
      <c r="U175" s="39"/>
      <c r="V175" s="39"/>
      <c r="W175" s="39"/>
      <c r="X175" s="39"/>
      <c r="Y175" s="39"/>
      <c r="Z175" s="39"/>
      <c r="AA175" s="39"/>
      <c r="AB175" s="39"/>
      <c r="AC175" s="39"/>
      <c r="AD175" s="39"/>
      <c r="AE175" s="39"/>
      <c r="AR175" s="230" t="s">
        <v>338</v>
      </c>
      <c r="AT175" s="230" t="s">
        <v>125</v>
      </c>
      <c r="AU175" s="230" t="s">
        <v>131</v>
      </c>
      <c r="AY175" s="18" t="s">
        <v>122</v>
      </c>
      <c r="BE175" s="231">
        <f>IF(N175="základní",J175,0)</f>
        <v>0</v>
      </c>
      <c r="BF175" s="231">
        <f>IF(N175="snížená",J175,0)</f>
        <v>0</v>
      </c>
      <c r="BG175" s="231">
        <f>IF(N175="zákl. přenesená",J175,0)</f>
        <v>0</v>
      </c>
      <c r="BH175" s="231">
        <f>IF(N175="sníž. přenesená",J175,0)</f>
        <v>0</v>
      </c>
      <c r="BI175" s="231">
        <f>IF(N175="nulová",J175,0)</f>
        <v>0</v>
      </c>
      <c r="BJ175" s="18" t="s">
        <v>131</v>
      </c>
      <c r="BK175" s="231">
        <f>ROUND(I175*H175,2)</f>
        <v>0</v>
      </c>
      <c r="BL175" s="18" t="s">
        <v>338</v>
      </c>
      <c r="BM175" s="230" t="s">
        <v>1047</v>
      </c>
    </row>
    <row r="176" s="2" customFormat="1">
      <c r="A176" s="39"/>
      <c r="B176" s="40"/>
      <c r="C176" s="41"/>
      <c r="D176" s="232" t="s">
        <v>133</v>
      </c>
      <c r="E176" s="41"/>
      <c r="F176" s="233" t="s">
        <v>1048</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133</v>
      </c>
      <c r="AU176" s="18" t="s">
        <v>131</v>
      </c>
    </row>
    <row r="177" s="2" customFormat="1">
      <c r="A177" s="39"/>
      <c r="B177" s="40"/>
      <c r="C177" s="41"/>
      <c r="D177" s="241" t="s">
        <v>197</v>
      </c>
      <c r="E177" s="41"/>
      <c r="F177" s="242" t="s">
        <v>1049</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197</v>
      </c>
      <c r="AU177" s="18" t="s">
        <v>131</v>
      </c>
    </row>
    <row r="178" s="2" customFormat="1" ht="24.15" customHeight="1">
      <c r="A178" s="39"/>
      <c r="B178" s="40"/>
      <c r="C178" s="219" t="s">
        <v>310</v>
      </c>
      <c r="D178" s="219" t="s">
        <v>125</v>
      </c>
      <c r="E178" s="220" t="s">
        <v>1050</v>
      </c>
      <c r="F178" s="221" t="s">
        <v>1051</v>
      </c>
      <c r="G178" s="222" t="s">
        <v>255</v>
      </c>
      <c r="H178" s="223">
        <v>61</v>
      </c>
      <c r="I178" s="224"/>
      <c r="J178" s="225">
        <f>ROUND(I178*H178,2)</f>
        <v>0</v>
      </c>
      <c r="K178" s="221" t="s">
        <v>194</v>
      </c>
      <c r="L178" s="45"/>
      <c r="M178" s="226" t="s">
        <v>1</v>
      </c>
      <c r="N178" s="227" t="s">
        <v>42</v>
      </c>
      <c r="O178" s="92"/>
      <c r="P178" s="228">
        <f>O178*H178</f>
        <v>0</v>
      </c>
      <c r="Q178" s="228">
        <v>0.0015299999999999999</v>
      </c>
      <c r="R178" s="228">
        <f>Q178*H178</f>
        <v>0.093329999999999996</v>
      </c>
      <c r="S178" s="228">
        <v>0</v>
      </c>
      <c r="T178" s="229">
        <f>S178*H178</f>
        <v>0</v>
      </c>
      <c r="U178" s="39"/>
      <c r="V178" s="39"/>
      <c r="W178" s="39"/>
      <c r="X178" s="39"/>
      <c r="Y178" s="39"/>
      <c r="Z178" s="39"/>
      <c r="AA178" s="39"/>
      <c r="AB178" s="39"/>
      <c r="AC178" s="39"/>
      <c r="AD178" s="39"/>
      <c r="AE178" s="39"/>
      <c r="AR178" s="230" t="s">
        <v>338</v>
      </c>
      <c r="AT178" s="230" t="s">
        <v>125</v>
      </c>
      <c r="AU178" s="230" t="s">
        <v>131</v>
      </c>
      <c r="AY178" s="18" t="s">
        <v>122</v>
      </c>
      <c r="BE178" s="231">
        <f>IF(N178="základní",J178,0)</f>
        <v>0</v>
      </c>
      <c r="BF178" s="231">
        <f>IF(N178="snížená",J178,0)</f>
        <v>0</v>
      </c>
      <c r="BG178" s="231">
        <f>IF(N178="zákl. přenesená",J178,0)</f>
        <v>0</v>
      </c>
      <c r="BH178" s="231">
        <f>IF(N178="sníž. přenesená",J178,0)</f>
        <v>0</v>
      </c>
      <c r="BI178" s="231">
        <f>IF(N178="nulová",J178,0)</f>
        <v>0</v>
      </c>
      <c r="BJ178" s="18" t="s">
        <v>131</v>
      </c>
      <c r="BK178" s="231">
        <f>ROUND(I178*H178,2)</f>
        <v>0</v>
      </c>
      <c r="BL178" s="18" t="s">
        <v>338</v>
      </c>
      <c r="BM178" s="230" t="s">
        <v>1052</v>
      </c>
    </row>
    <row r="179" s="2" customFormat="1">
      <c r="A179" s="39"/>
      <c r="B179" s="40"/>
      <c r="C179" s="41"/>
      <c r="D179" s="232" t="s">
        <v>133</v>
      </c>
      <c r="E179" s="41"/>
      <c r="F179" s="233" t="s">
        <v>1053</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133</v>
      </c>
      <c r="AU179" s="18" t="s">
        <v>131</v>
      </c>
    </row>
    <row r="180" s="2" customFormat="1">
      <c r="A180" s="39"/>
      <c r="B180" s="40"/>
      <c r="C180" s="41"/>
      <c r="D180" s="241" t="s">
        <v>197</v>
      </c>
      <c r="E180" s="41"/>
      <c r="F180" s="242" t="s">
        <v>1054</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197</v>
      </c>
      <c r="AU180" s="18" t="s">
        <v>131</v>
      </c>
    </row>
    <row r="181" s="2" customFormat="1" ht="24.15" customHeight="1">
      <c r="A181" s="39"/>
      <c r="B181" s="40"/>
      <c r="C181" s="219" t="s">
        <v>324</v>
      </c>
      <c r="D181" s="219" t="s">
        <v>125</v>
      </c>
      <c r="E181" s="220" t="s">
        <v>1055</v>
      </c>
      <c r="F181" s="221" t="s">
        <v>1056</v>
      </c>
      <c r="G181" s="222" t="s">
        <v>255</v>
      </c>
      <c r="H181" s="223">
        <v>20</v>
      </c>
      <c r="I181" s="224"/>
      <c r="J181" s="225">
        <f>ROUND(I181*H181,2)</f>
        <v>0</v>
      </c>
      <c r="K181" s="221" t="s">
        <v>194</v>
      </c>
      <c r="L181" s="45"/>
      <c r="M181" s="226" t="s">
        <v>1</v>
      </c>
      <c r="N181" s="227" t="s">
        <v>42</v>
      </c>
      <c r="O181" s="92"/>
      <c r="P181" s="228">
        <f>O181*H181</f>
        <v>0</v>
      </c>
      <c r="Q181" s="228">
        <v>0.0028400000000000001</v>
      </c>
      <c r="R181" s="228">
        <f>Q181*H181</f>
        <v>0.056800000000000003</v>
      </c>
      <c r="S181" s="228">
        <v>0</v>
      </c>
      <c r="T181" s="229">
        <f>S181*H181</f>
        <v>0</v>
      </c>
      <c r="U181" s="39"/>
      <c r="V181" s="39"/>
      <c r="W181" s="39"/>
      <c r="X181" s="39"/>
      <c r="Y181" s="39"/>
      <c r="Z181" s="39"/>
      <c r="AA181" s="39"/>
      <c r="AB181" s="39"/>
      <c r="AC181" s="39"/>
      <c r="AD181" s="39"/>
      <c r="AE181" s="39"/>
      <c r="AR181" s="230" t="s">
        <v>338</v>
      </c>
      <c r="AT181" s="230" t="s">
        <v>125</v>
      </c>
      <c r="AU181" s="230" t="s">
        <v>131</v>
      </c>
      <c r="AY181" s="18" t="s">
        <v>122</v>
      </c>
      <c r="BE181" s="231">
        <f>IF(N181="základní",J181,0)</f>
        <v>0</v>
      </c>
      <c r="BF181" s="231">
        <f>IF(N181="snížená",J181,0)</f>
        <v>0</v>
      </c>
      <c r="BG181" s="231">
        <f>IF(N181="zákl. přenesená",J181,0)</f>
        <v>0</v>
      </c>
      <c r="BH181" s="231">
        <f>IF(N181="sníž. přenesená",J181,0)</f>
        <v>0</v>
      </c>
      <c r="BI181" s="231">
        <f>IF(N181="nulová",J181,0)</f>
        <v>0</v>
      </c>
      <c r="BJ181" s="18" t="s">
        <v>131</v>
      </c>
      <c r="BK181" s="231">
        <f>ROUND(I181*H181,2)</f>
        <v>0</v>
      </c>
      <c r="BL181" s="18" t="s">
        <v>338</v>
      </c>
      <c r="BM181" s="230" t="s">
        <v>1057</v>
      </c>
    </row>
    <row r="182" s="2" customFormat="1">
      <c r="A182" s="39"/>
      <c r="B182" s="40"/>
      <c r="C182" s="41"/>
      <c r="D182" s="232" t="s">
        <v>133</v>
      </c>
      <c r="E182" s="41"/>
      <c r="F182" s="233" t="s">
        <v>1058</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133</v>
      </c>
      <c r="AU182" s="18" t="s">
        <v>131</v>
      </c>
    </row>
    <row r="183" s="2" customFormat="1">
      <c r="A183" s="39"/>
      <c r="B183" s="40"/>
      <c r="C183" s="41"/>
      <c r="D183" s="241" t="s">
        <v>197</v>
      </c>
      <c r="E183" s="41"/>
      <c r="F183" s="242" t="s">
        <v>1059</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197</v>
      </c>
      <c r="AU183" s="18" t="s">
        <v>131</v>
      </c>
    </row>
    <row r="184" s="2" customFormat="1" ht="37.8" customHeight="1">
      <c r="A184" s="39"/>
      <c r="B184" s="40"/>
      <c r="C184" s="219" t="s">
        <v>330</v>
      </c>
      <c r="D184" s="219" t="s">
        <v>125</v>
      </c>
      <c r="E184" s="220" t="s">
        <v>1060</v>
      </c>
      <c r="F184" s="221" t="s">
        <v>1061</v>
      </c>
      <c r="G184" s="222" t="s">
        <v>255</v>
      </c>
      <c r="H184" s="223">
        <v>79</v>
      </c>
      <c r="I184" s="224"/>
      <c r="J184" s="225">
        <f>ROUND(I184*H184,2)</f>
        <v>0</v>
      </c>
      <c r="K184" s="221" t="s">
        <v>194</v>
      </c>
      <c r="L184" s="45"/>
      <c r="M184" s="226" t="s">
        <v>1</v>
      </c>
      <c r="N184" s="227" t="s">
        <v>42</v>
      </c>
      <c r="O184" s="92"/>
      <c r="P184" s="228">
        <f>O184*H184</f>
        <v>0</v>
      </c>
      <c r="Q184" s="228">
        <v>0.00012</v>
      </c>
      <c r="R184" s="228">
        <f>Q184*H184</f>
        <v>0.0094800000000000006</v>
      </c>
      <c r="S184" s="228">
        <v>0</v>
      </c>
      <c r="T184" s="229">
        <f>S184*H184</f>
        <v>0</v>
      </c>
      <c r="U184" s="39"/>
      <c r="V184" s="39"/>
      <c r="W184" s="39"/>
      <c r="X184" s="39"/>
      <c r="Y184" s="39"/>
      <c r="Z184" s="39"/>
      <c r="AA184" s="39"/>
      <c r="AB184" s="39"/>
      <c r="AC184" s="39"/>
      <c r="AD184" s="39"/>
      <c r="AE184" s="39"/>
      <c r="AR184" s="230" t="s">
        <v>338</v>
      </c>
      <c r="AT184" s="230" t="s">
        <v>125</v>
      </c>
      <c r="AU184" s="230" t="s">
        <v>131</v>
      </c>
      <c r="AY184" s="18" t="s">
        <v>122</v>
      </c>
      <c r="BE184" s="231">
        <f>IF(N184="základní",J184,0)</f>
        <v>0</v>
      </c>
      <c r="BF184" s="231">
        <f>IF(N184="snížená",J184,0)</f>
        <v>0</v>
      </c>
      <c r="BG184" s="231">
        <f>IF(N184="zákl. přenesená",J184,0)</f>
        <v>0</v>
      </c>
      <c r="BH184" s="231">
        <f>IF(N184="sníž. přenesená",J184,0)</f>
        <v>0</v>
      </c>
      <c r="BI184" s="231">
        <f>IF(N184="nulová",J184,0)</f>
        <v>0</v>
      </c>
      <c r="BJ184" s="18" t="s">
        <v>131</v>
      </c>
      <c r="BK184" s="231">
        <f>ROUND(I184*H184,2)</f>
        <v>0</v>
      </c>
      <c r="BL184" s="18" t="s">
        <v>338</v>
      </c>
      <c r="BM184" s="230" t="s">
        <v>1062</v>
      </c>
    </row>
    <row r="185" s="2" customFormat="1">
      <c r="A185" s="39"/>
      <c r="B185" s="40"/>
      <c r="C185" s="41"/>
      <c r="D185" s="232" t="s">
        <v>133</v>
      </c>
      <c r="E185" s="41"/>
      <c r="F185" s="233" t="s">
        <v>1063</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133</v>
      </c>
      <c r="AU185" s="18" t="s">
        <v>131</v>
      </c>
    </row>
    <row r="186" s="2" customFormat="1">
      <c r="A186" s="39"/>
      <c r="B186" s="40"/>
      <c r="C186" s="41"/>
      <c r="D186" s="241" t="s">
        <v>197</v>
      </c>
      <c r="E186" s="41"/>
      <c r="F186" s="242" t="s">
        <v>1064</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197</v>
      </c>
      <c r="AU186" s="18" t="s">
        <v>131</v>
      </c>
    </row>
    <row r="187" s="2" customFormat="1">
      <c r="A187" s="39"/>
      <c r="B187" s="40"/>
      <c r="C187" s="41"/>
      <c r="D187" s="232" t="s">
        <v>199</v>
      </c>
      <c r="E187" s="41"/>
      <c r="F187" s="243" t="s">
        <v>1065</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199</v>
      </c>
      <c r="AU187" s="18" t="s">
        <v>131</v>
      </c>
    </row>
    <row r="188" s="2" customFormat="1" ht="37.8" customHeight="1">
      <c r="A188" s="39"/>
      <c r="B188" s="40"/>
      <c r="C188" s="219" t="s">
        <v>338</v>
      </c>
      <c r="D188" s="219" t="s">
        <v>125</v>
      </c>
      <c r="E188" s="220" t="s">
        <v>1066</v>
      </c>
      <c r="F188" s="221" t="s">
        <v>1067</v>
      </c>
      <c r="G188" s="222" t="s">
        <v>255</v>
      </c>
      <c r="H188" s="223">
        <v>137</v>
      </c>
      <c r="I188" s="224"/>
      <c r="J188" s="225">
        <f>ROUND(I188*H188,2)</f>
        <v>0</v>
      </c>
      <c r="K188" s="221" t="s">
        <v>194</v>
      </c>
      <c r="L188" s="45"/>
      <c r="M188" s="226" t="s">
        <v>1</v>
      </c>
      <c r="N188" s="227" t="s">
        <v>42</v>
      </c>
      <c r="O188" s="92"/>
      <c r="P188" s="228">
        <f>O188*H188</f>
        <v>0</v>
      </c>
      <c r="Q188" s="228">
        <v>0.00016000000000000001</v>
      </c>
      <c r="R188" s="228">
        <f>Q188*H188</f>
        <v>0.021920000000000002</v>
      </c>
      <c r="S188" s="228">
        <v>0</v>
      </c>
      <c r="T188" s="229">
        <f>S188*H188</f>
        <v>0</v>
      </c>
      <c r="U188" s="39"/>
      <c r="V188" s="39"/>
      <c r="W188" s="39"/>
      <c r="X188" s="39"/>
      <c r="Y188" s="39"/>
      <c r="Z188" s="39"/>
      <c r="AA188" s="39"/>
      <c r="AB188" s="39"/>
      <c r="AC188" s="39"/>
      <c r="AD188" s="39"/>
      <c r="AE188" s="39"/>
      <c r="AR188" s="230" t="s">
        <v>338</v>
      </c>
      <c r="AT188" s="230" t="s">
        <v>125</v>
      </c>
      <c r="AU188" s="230" t="s">
        <v>131</v>
      </c>
      <c r="AY188" s="18" t="s">
        <v>122</v>
      </c>
      <c r="BE188" s="231">
        <f>IF(N188="základní",J188,0)</f>
        <v>0</v>
      </c>
      <c r="BF188" s="231">
        <f>IF(N188="snížená",J188,0)</f>
        <v>0</v>
      </c>
      <c r="BG188" s="231">
        <f>IF(N188="zákl. přenesená",J188,0)</f>
        <v>0</v>
      </c>
      <c r="BH188" s="231">
        <f>IF(N188="sníž. přenesená",J188,0)</f>
        <v>0</v>
      </c>
      <c r="BI188" s="231">
        <f>IF(N188="nulová",J188,0)</f>
        <v>0</v>
      </c>
      <c r="BJ188" s="18" t="s">
        <v>131</v>
      </c>
      <c r="BK188" s="231">
        <f>ROUND(I188*H188,2)</f>
        <v>0</v>
      </c>
      <c r="BL188" s="18" t="s">
        <v>338</v>
      </c>
      <c r="BM188" s="230" t="s">
        <v>1068</v>
      </c>
    </row>
    <row r="189" s="2" customFormat="1">
      <c r="A189" s="39"/>
      <c r="B189" s="40"/>
      <c r="C189" s="41"/>
      <c r="D189" s="232" t="s">
        <v>133</v>
      </c>
      <c r="E189" s="41"/>
      <c r="F189" s="233" t="s">
        <v>1069</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133</v>
      </c>
      <c r="AU189" s="18" t="s">
        <v>131</v>
      </c>
    </row>
    <row r="190" s="2" customFormat="1">
      <c r="A190" s="39"/>
      <c r="B190" s="40"/>
      <c r="C190" s="41"/>
      <c r="D190" s="241" t="s">
        <v>197</v>
      </c>
      <c r="E190" s="41"/>
      <c r="F190" s="242" t="s">
        <v>1070</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197</v>
      </c>
      <c r="AU190" s="18" t="s">
        <v>131</v>
      </c>
    </row>
    <row r="191" s="2" customFormat="1">
      <c r="A191" s="39"/>
      <c r="B191" s="40"/>
      <c r="C191" s="41"/>
      <c r="D191" s="232" t="s">
        <v>199</v>
      </c>
      <c r="E191" s="41"/>
      <c r="F191" s="243" t="s">
        <v>1065</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199</v>
      </c>
      <c r="AU191" s="18" t="s">
        <v>131</v>
      </c>
    </row>
    <row r="192" s="13" customFormat="1">
      <c r="A192" s="13"/>
      <c r="B192" s="244"/>
      <c r="C192" s="245"/>
      <c r="D192" s="232" t="s">
        <v>201</v>
      </c>
      <c r="E192" s="246" t="s">
        <v>1</v>
      </c>
      <c r="F192" s="247" t="s">
        <v>1071</v>
      </c>
      <c r="G192" s="245"/>
      <c r="H192" s="248">
        <v>137</v>
      </c>
      <c r="I192" s="249"/>
      <c r="J192" s="245"/>
      <c r="K192" s="245"/>
      <c r="L192" s="250"/>
      <c r="M192" s="251"/>
      <c r="N192" s="252"/>
      <c r="O192" s="252"/>
      <c r="P192" s="252"/>
      <c r="Q192" s="252"/>
      <c r="R192" s="252"/>
      <c r="S192" s="252"/>
      <c r="T192" s="253"/>
      <c r="U192" s="13"/>
      <c r="V192" s="13"/>
      <c r="W192" s="13"/>
      <c r="X192" s="13"/>
      <c r="Y192" s="13"/>
      <c r="Z192" s="13"/>
      <c r="AA192" s="13"/>
      <c r="AB192" s="13"/>
      <c r="AC192" s="13"/>
      <c r="AD192" s="13"/>
      <c r="AE192" s="13"/>
      <c r="AT192" s="254" t="s">
        <v>201</v>
      </c>
      <c r="AU192" s="254" t="s">
        <v>131</v>
      </c>
      <c r="AV192" s="13" t="s">
        <v>131</v>
      </c>
      <c r="AW192" s="13" t="s">
        <v>32</v>
      </c>
      <c r="AX192" s="13" t="s">
        <v>83</v>
      </c>
      <c r="AY192" s="254" t="s">
        <v>122</v>
      </c>
    </row>
    <row r="193" s="2" customFormat="1" ht="24.15" customHeight="1">
      <c r="A193" s="39"/>
      <c r="B193" s="40"/>
      <c r="C193" s="219" t="s">
        <v>343</v>
      </c>
      <c r="D193" s="219" t="s">
        <v>125</v>
      </c>
      <c r="E193" s="220" t="s">
        <v>1072</v>
      </c>
      <c r="F193" s="221" t="s">
        <v>1073</v>
      </c>
      <c r="G193" s="222" t="s">
        <v>549</v>
      </c>
      <c r="H193" s="223">
        <v>2</v>
      </c>
      <c r="I193" s="224"/>
      <c r="J193" s="225">
        <f>ROUND(I193*H193,2)</f>
        <v>0</v>
      </c>
      <c r="K193" s="221" t="s">
        <v>194</v>
      </c>
      <c r="L193" s="45"/>
      <c r="M193" s="226" t="s">
        <v>1</v>
      </c>
      <c r="N193" s="227" t="s">
        <v>42</v>
      </c>
      <c r="O193" s="92"/>
      <c r="P193" s="228">
        <f>O193*H193</f>
        <v>0</v>
      </c>
      <c r="Q193" s="228">
        <v>0.00027</v>
      </c>
      <c r="R193" s="228">
        <f>Q193*H193</f>
        <v>0.00054000000000000001</v>
      </c>
      <c r="S193" s="228">
        <v>0</v>
      </c>
      <c r="T193" s="229">
        <f>S193*H193</f>
        <v>0</v>
      </c>
      <c r="U193" s="39"/>
      <c r="V193" s="39"/>
      <c r="W193" s="39"/>
      <c r="X193" s="39"/>
      <c r="Y193" s="39"/>
      <c r="Z193" s="39"/>
      <c r="AA193" s="39"/>
      <c r="AB193" s="39"/>
      <c r="AC193" s="39"/>
      <c r="AD193" s="39"/>
      <c r="AE193" s="39"/>
      <c r="AR193" s="230" t="s">
        <v>338</v>
      </c>
      <c r="AT193" s="230" t="s">
        <v>125</v>
      </c>
      <c r="AU193" s="230" t="s">
        <v>131</v>
      </c>
      <c r="AY193" s="18" t="s">
        <v>122</v>
      </c>
      <c r="BE193" s="231">
        <f>IF(N193="základní",J193,0)</f>
        <v>0</v>
      </c>
      <c r="BF193" s="231">
        <f>IF(N193="snížená",J193,0)</f>
        <v>0</v>
      </c>
      <c r="BG193" s="231">
        <f>IF(N193="zákl. přenesená",J193,0)</f>
        <v>0</v>
      </c>
      <c r="BH193" s="231">
        <f>IF(N193="sníž. přenesená",J193,0)</f>
        <v>0</v>
      </c>
      <c r="BI193" s="231">
        <f>IF(N193="nulová",J193,0)</f>
        <v>0</v>
      </c>
      <c r="BJ193" s="18" t="s">
        <v>131</v>
      </c>
      <c r="BK193" s="231">
        <f>ROUND(I193*H193,2)</f>
        <v>0</v>
      </c>
      <c r="BL193" s="18" t="s">
        <v>338</v>
      </c>
      <c r="BM193" s="230" t="s">
        <v>1074</v>
      </c>
    </row>
    <row r="194" s="2" customFormat="1">
      <c r="A194" s="39"/>
      <c r="B194" s="40"/>
      <c r="C194" s="41"/>
      <c r="D194" s="232" t="s">
        <v>133</v>
      </c>
      <c r="E194" s="41"/>
      <c r="F194" s="233" t="s">
        <v>1075</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133</v>
      </c>
      <c r="AU194" s="18" t="s">
        <v>131</v>
      </c>
    </row>
    <row r="195" s="2" customFormat="1">
      <c r="A195" s="39"/>
      <c r="B195" s="40"/>
      <c r="C195" s="41"/>
      <c r="D195" s="241" t="s">
        <v>197</v>
      </c>
      <c r="E195" s="41"/>
      <c r="F195" s="242" t="s">
        <v>1076</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197</v>
      </c>
      <c r="AU195" s="18" t="s">
        <v>131</v>
      </c>
    </row>
    <row r="196" s="2" customFormat="1" ht="16.5" customHeight="1">
      <c r="A196" s="39"/>
      <c r="B196" s="40"/>
      <c r="C196" s="219" t="s">
        <v>360</v>
      </c>
      <c r="D196" s="219" t="s">
        <v>125</v>
      </c>
      <c r="E196" s="220" t="s">
        <v>1077</v>
      </c>
      <c r="F196" s="221" t="s">
        <v>1078</v>
      </c>
      <c r="G196" s="222" t="s">
        <v>549</v>
      </c>
      <c r="H196" s="223">
        <v>20</v>
      </c>
      <c r="I196" s="224"/>
      <c r="J196" s="225">
        <f>ROUND(I196*H196,2)</f>
        <v>0</v>
      </c>
      <c r="K196" s="221" t="s">
        <v>194</v>
      </c>
      <c r="L196" s="45"/>
      <c r="M196" s="226" t="s">
        <v>1</v>
      </c>
      <c r="N196" s="227" t="s">
        <v>42</v>
      </c>
      <c r="O196" s="92"/>
      <c r="P196" s="228">
        <f>O196*H196</f>
        <v>0</v>
      </c>
      <c r="Q196" s="228">
        <v>0.00075000000000000002</v>
      </c>
      <c r="R196" s="228">
        <f>Q196*H196</f>
        <v>0.014999999999999999</v>
      </c>
      <c r="S196" s="228">
        <v>0</v>
      </c>
      <c r="T196" s="229">
        <f>S196*H196</f>
        <v>0</v>
      </c>
      <c r="U196" s="39"/>
      <c r="V196" s="39"/>
      <c r="W196" s="39"/>
      <c r="X196" s="39"/>
      <c r="Y196" s="39"/>
      <c r="Z196" s="39"/>
      <c r="AA196" s="39"/>
      <c r="AB196" s="39"/>
      <c r="AC196" s="39"/>
      <c r="AD196" s="39"/>
      <c r="AE196" s="39"/>
      <c r="AR196" s="230" t="s">
        <v>338</v>
      </c>
      <c r="AT196" s="230" t="s">
        <v>125</v>
      </c>
      <c r="AU196" s="230" t="s">
        <v>131</v>
      </c>
      <c r="AY196" s="18" t="s">
        <v>122</v>
      </c>
      <c r="BE196" s="231">
        <f>IF(N196="základní",J196,0)</f>
        <v>0</v>
      </c>
      <c r="BF196" s="231">
        <f>IF(N196="snížená",J196,0)</f>
        <v>0</v>
      </c>
      <c r="BG196" s="231">
        <f>IF(N196="zákl. přenesená",J196,0)</f>
        <v>0</v>
      </c>
      <c r="BH196" s="231">
        <f>IF(N196="sníž. přenesená",J196,0)</f>
        <v>0</v>
      </c>
      <c r="BI196" s="231">
        <f>IF(N196="nulová",J196,0)</f>
        <v>0</v>
      </c>
      <c r="BJ196" s="18" t="s">
        <v>131</v>
      </c>
      <c r="BK196" s="231">
        <f>ROUND(I196*H196,2)</f>
        <v>0</v>
      </c>
      <c r="BL196" s="18" t="s">
        <v>338</v>
      </c>
      <c r="BM196" s="230" t="s">
        <v>1079</v>
      </c>
    </row>
    <row r="197" s="2" customFormat="1">
      <c r="A197" s="39"/>
      <c r="B197" s="40"/>
      <c r="C197" s="41"/>
      <c r="D197" s="232" t="s">
        <v>133</v>
      </c>
      <c r="E197" s="41"/>
      <c r="F197" s="233" t="s">
        <v>1080</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133</v>
      </c>
      <c r="AU197" s="18" t="s">
        <v>131</v>
      </c>
    </row>
    <row r="198" s="2" customFormat="1">
      <c r="A198" s="39"/>
      <c r="B198" s="40"/>
      <c r="C198" s="41"/>
      <c r="D198" s="241" t="s">
        <v>197</v>
      </c>
      <c r="E198" s="41"/>
      <c r="F198" s="242" t="s">
        <v>1081</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197</v>
      </c>
      <c r="AU198" s="18" t="s">
        <v>131</v>
      </c>
    </row>
    <row r="199" s="2" customFormat="1" ht="16.5" customHeight="1">
      <c r="A199" s="39"/>
      <c r="B199" s="40"/>
      <c r="C199" s="219" t="s">
        <v>365</v>
      </c>
      <c r="D199" s="219" t="s">
        <v>125</v>
      </c>
      <c r="E199" s="220" t="s">
        <v>1082</v>
      </c>
      <c r="F199" s="221" t="s">
        <v>1083</v>
      </c>
      <c r="G199" s="222" t="s">
        <v>549</v>
      </c>
      <c r="H199" s="223">
        <v>3</v>
      </c>
      <c r="I199" s="224"/>
      <c r="J199" s="225">
        <f>ROUND(I199*H199,2)</f>
        <v>0</v>
      </c>
      <c r="K199" s="221" t="s">
        <v>194</v>
      </c>
      <c r="L199" s="45"/>
      <c r="M199" s="226" t="s">
        <v>1</v>
      </c>
      <c r="N199" s="227" t="s">
        <v>42</v>
      </c>
      <c r="O199" s="92"/>
      <c r="P199" s="228">
        <f>O199*H199</f>
        <v>0</v>
      </c>
      <c r="Q199" s="228">
        <v>0.00097000000000000005</v>
      </c>
      <c r="R199" s="228">
        <f>Q199*H199</f>
        <v>0.0029100000000000003</v>
      </c>
      <c r="S199" s="228">
        <v>0</v>
      </c>
      <c r="T199" s="229">
        <f>S199*H199</f>
        <v>0</v>
      </c>
      <c r="U199" s="39"/>
      <c r="V199" s="39"/>
      <c r="W199" s="39"/>
      <c r="X199" s="39"/>
      <c r="Y199" s="39"/>
      <c r="Z199" s="39"/>
      <c r="AA199" s="39"/>
      <c r="AB199" s="39"/>
      <c r="AC199" s="39"/>
      <c r="AD199" s="39"/>
      <c r="AE199" s="39"/>
      <c r="AR199" s="230" t="s">
        <v>338</v>
      </c>
      <c r="AT199" s="230" t="s">
        <v>125</v>
      </c>
      <c r="AU199" s="230" t="s">
        <v>131</v>
      </c>
      <c r="AY199" s="18" t="s">
        <v>122</v>
      </c>
      <c r="BE199" s="231">
        <f>IF(N199="základní",J199,0)</f>
        <v>0</v>
      </c>
      <c r="BF199" s="231">
        <f>IF(N199="snížená",J199,0)</f>
        <v>0</v>
      </c>
      <c r="BG199" s="231">
        <f>IF(N199="zákl. přenesená",J199,0)</f>
        <v>0</v>
      </c>
      <c r="BH199" s="231">
        <f>IF(N199="sníž. přenesená",J199,0)</f>
        <v>0</v>
      </c>
      <c r="BI199" s="231">
        <f>IF(N199="nulová",J199,0)</f>
        <v>0</v>
      </c>
      <c r="BJ199" s="18" t="s">
        <v>131</v>
      </c>
      <c r="BK199" s="231">
        <f>ROUND(I199*H199,2)</f>
        <v>0</v>
      </c>
      <c r="BL199" s="18" t="s">
        <v>338</v>
      </c>
      <c r="BM199" s="230" t="s">
        <v>1084</v>
      </c>
    </row>
    <row r="200" s="2" customFormat="1">
      <c r="A200" s="39"/>
      <c r="B200" s="40"/>
      <c r="C200" s="41"/>
      <c r="D200" s="232" t="s">
        <v>133</v>
      </c>
      <c r="E200" s="41"/>
      <c r="F200" s="233" t="s">
        <v>1085</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133</v>
      </c>
      <c r="AU200" s="18" t="s">
        <v>131</v>
      </c>
    </row>
    <row r="201" s="2" customFormat="1">
      <c r="A201" s="39"/>
      <c r="B201" s="40"/>
      <c r="C201" s="41"/>
      <c r="D201" s="241" t="s">
        <v>197</v>
      </c>
      <c r="E201" s="41"/>
      <c r="F201" s="242" t="s">
        <v>1086</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197</v>
      </c>
      <c r="AU201" s="18" t="s">
        <v>131</v>
      </c>
    </row>
    <row r="202" s="2" customFormat="1" ht="16.5" customHeight="1">
      <c r="A202" s="39"/>
      <c r="B202" s="40"/>
      <c r="C202" s="219" t="s">
        <v>374</v>
      </c>
      <c r="D202" s="219" t="s">
        <v>125</v>
      </c>
      <c r="E202" s="220" t="s">
        <v>1087</v>
      </c>
      <c r="F202" s="221" t="s">
        <v>1088</v>
      </c>
      <c r="G202" s="222" t="s">
        <v>549</v>
      </c>
      <c r="H202" s="223">
        <v>1</v>
      </c>
      <c r="I202" s="224"/>
      <c r="J202" s="225">
        <f>ROUND(I202*H202,2)</f>
        <v>0</v>
      </c>
      <c r="K202" s="221" t="s">
        <v>194</v>
      </c>
      <c r="L202" s="45"/>
      <c r="M202" s="226" t="s">
        <v>1</v>
      </c>
      <c r="N202" s="227" t="s">
        <v>42</v>
      </c>
      <c r="O202" s="92"/>
      <c r="P202" s="228">
        <f>O202*H202</f>
        <v>0</v>
      </c>
      <c r="Q202" s="228">
        <v>0.00123</v>
      </c>
      <c r="R202" s="228">
        <f>Q202*H202</f>
        <v>0.00123</v>
      </c>
      <c r="S202" s="228">
        <v>0</v>
      </c>
      <c r="T202" s="229">
        <f>S202*H202</f>
        <v>0</v>
      </c>
      <c r="U202" s="39"/>
      <c r="V202" s="39"/>
      <c r="W202" s="39"/>
      <c r="X202" s="39"/>
      <c r="Y202" s="39"/>
      <c r="Z202" s="39"/>
      <c r="AA202" s="39"/>
      <c r="AB202" s="39"/>
      <c r="AC202" s="39"/>
      <c r="AD202" s="39"/>
      <c r="AE202" s="39"/>
      <c r="AR202" s="230" t="s">
        <v>338</v>
      </c>
      <c r="AT202" s="230" t="s">
        <v>125</v>
      </c>
      <c r="AU202" s="230" t="s">
        <v>131</v>
      </c>
      <c r="AY202" s="18" t="s">
        <v>122</v>
      </c>
      <c r="BE202" s="231">
        <f>IF(N202="základní",J202,0)</f>
        <v>0</v>
      </c>
      <c r="BF202" s="231">
        <f>IF(N202="snížená",J202,0)</f>
        <v>0</v>
      </c>
      <c r="BG202" s="231">
        <f>IF(N202="zákl. přenesená",J202,0)</f>
        <v>0</v>
      </c>
      <c r="BH202" s="231">
        <f>IF(N202="sníž. přenesená",J202,0)</f>
        <v>0</v>
      </c>
      <c r="BI202" s="231">
        <f>IF(N202="nulová",J202,0)</f>
        <v>0</v>
      </c>
      <c r="BJ202" s="18" t="s">
        <v>131</v>
      </c>
      <c r="BK202" s="231">
        <f>ROUND(I202*H202,2)</f>
        <v>0</v>
      </c>
      <c r="BL202" s="18" t="s">
        <v>338</v>
      </c>
      <c r="BM202" s="230" t="s">
        <v>1089</v>
      </c>
    </row>
    <row r="203" s="2" customFormat="1">
      <c r="A203" s="39"/>
      <c r="B203" s="40"/>
      <c r="C203" s="41"/>
      <c r="D203" s="232" t="s">
        <v>133</v>
      </c>
      <c r="E203" s="41"/>
      <c r="F203" s="233" t="s">
        <v>1090</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133</v>
      </c>
      <c r="AU203" s="18" t="s">
        <v>131</v>
      </c>
    </row>
    <row r="204" s="2" customFormat="1">
      <c r="A204" s="39"/>
      <c r="B204" s="40"/>
      <c r="C204" s="41"/>
      <c r="D204" s="241" t="s">
        <v>197</v>
      </c>
      <c r="E204" s="41"/>
      <c r="F204" s="242" t="s">
        <v>1091</v>
      </c>
      <c r="G204" s="41"/>
      <c r="H204" s="41"/>
      <c r="I204" s="234"/>
      <c r="J204" s="41"/>
      <c r="K204" s="41"/>
      <c r="L204" s="45"/>
      <c r="M204" s="235"/>
      <c r="N204" s="236"/>
      <c r="O204" s="92"/>
      <c r="P204" s="92"/>
      <c r="Q204" s="92"/>
      <c r="R204" s="92"/>
      <c r="S204" s="92"/>
      <c r="T204" s="93"/>
      <c r="U204" s="39"/>
      <c r="V204" s="39"/>
      <c r="W204" s="39"/>
      <c r="X204" s="39"/>
      <c r="Y204" s="39"/>
      <c r="Z204" s="39"/>
      <c r="AA204" s="39"/>
      <c r="AB204" s="39"/>
      <c r="AC204" s="39"/>
      <c r="AD204" s="39"/>
      <c r="AE204" s="39"/>
      <c r="AT204" s="18" t="s">
        <v>197</v>
      </c>
      <c r="AU204" s="18" t="s">
        <v>131</v>
      </c>
    </row>
    <row r="205" s="2" customFormat="1" ht="24.15" customHeight="1">
      <c r="A205" s="39"/>
      <c r="B205" s="40"/>
      <c r="C205" s="219" t="s">
        <v>7</v>
      </c>
      <c r="D205" s="219" t="s">
        <v>125</v>
      </c>
      <c r="E205" s="220" t="s">
        <v>1092</v>
      </c>
      <c r="F205" s="221" t="s">
        <v>1093</v>
      </c>
      <c r="G205" s="222" t="s">
        <v>549</v>
      </c>
      <c r="H205" s="223">
        <v>9</v>
      </c>
      <c r="I205" s="224"/>
      <c r="J205" s="225">
        <f>ROUND(I205*H205,2)</f>
        <v>0</v>
      </c>
      <c r="K205" s="221" t="s">
        <v>194</v>
      </c>
      <c r="L205" s="45"/>
      <c r="M205" s="226" t="s">
        <v>1</v>
      </c>
      <c r="N205" s="227" t="s">
        <v>42</v>
      </c>
      <c r="O205" s="92"/>
      <c r="P205" s="228">
        <f>O205*H205</f>
        <v>0</v>
      </c>
      <c r="Q205" s="228">
        <v>0.00125</v>
      </c>
      <c r="R205" s="228">
        <f>Q205*H205</f>
        <v>0.01125</v>
      </c>
      <c r="S205" s="228">
        <v>0</v>
      </c>
      <c r="T205" s="229">
        <f>S205*H205</f>
        <v>0</v>
      </c>
      <c r="U205" s="39"/>
      <c r="V205" s="39"/>
      <c r="W205" s="39"/>
      <c r="X205" s="39"/>
      <c r="Y205" s="39"/>
      <c r="Z205" s="39"/>
      <c r="AA205" s="39"/>
      <c r="AB205" s="39"/>
      <c r="AC205" s="39"/>
      <c r="AD205" s="39"/>
      <c r="AE205" s="39"/>
      <c r="AR205" s="230" t="s">
        <v>338</v>
      </c>
      <c r="AT205" s="230" t="s">
        <v>125</v>
      </c>
      <c r="AU205" s="230" t="s">
        <v>131</v>
      </c>
      <c r="AY205" s="18" t="s">
        <v>122</v>
      </c>
      <c r="BE205" s="231">
        <f>IF(N205="základní",J205,0)</f>
        <v>0</v>
      </c>
      <c r="BF205" s="231">
        <f>IF(N205="snížená",J205,0)</f>
        <v>0</v>
      </c>
      <c r="BG205" s="231">
        <f>IF(N205="zákl. přenesená",J205,0)</f>
        <v>0</v>
      </c>
      <c r="BH205" s="231">
        <f>IF(N205="sníž. přenesená",J205,0)</f>
        <v>0</v>
      </c>
      <c r="BI205" s="231">
        <f>IF(N205="nulová",J205,0)</f>
        <v>0</v>
      </c>
      <c r="BJ205" s="18" t="s">
        <v>131</v>
      </c>
      <c r="BK205" s="231">
        <f>ROUND(I205*H205,2)</f>
        <v>0</v>
      </c>
      <c r="BL205" s="18" t="s">
        <v>338</v>
      </c>
      <c r="BM205" s="230" t="s">
        <v>1094</v>
      </c>
    </row>
    <row r="206" s="2" customFormat="1">
      <c r="A206" s="39"/>
      <c r="B206" s="40"/>
      <c r="C206" s="41"/>
      <c r="D206" s="232" t="s">
        <v>133</v>
      </c>
      <c r="E206" s="41"/>
      <c r="F206" s="233" t="s">
        <v>1093</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133</v>
      </c>
      <c r="AU206" s="18" t="s">
        <v>131</v>
      </c>
    </row>
    <row r="207" s="2" customFormat="1">
      <c r="A207" s="39"/>
      <c r="B207" s="40"/>
      <c r="C207" s="41"/>
      <c r="D207" s="241" t="s">
        <v>197</v>
      </c>
      <c r="E207" s="41"/>
      <c r="F207" s="242" t="s">
        <v>1095</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197</v>
      </c>
      <c r="AU207" s="18" t="s">
        <v>131</v>
      </c>
    </row>
    <row r="208" s="2" customFormat="1">
      <c r="A208" s="39"/>
      <c r="B208" s="40"/>
      <c r="C208" s="41"/>
      <c r="D208" s="232" t="s">
        <v>199</v>
      </c>
      <c r="E208" s="41"/>
      <c r="F208" s="243" t="s">
        <v>1096</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199</v>
      </c>
      <c r="AU208" s="18" t="s">
        <v>131</v>
      </c>
    </row>
    <row r="209" s="2" customFormat="1" ht="33" customHeight="1">
      <c r="A209" s="39"/>
      <c r="B209" s="40"/>
      <c r="C209" s="219" t="s">
        <v>394</v>
      </c>
      <c r="D209" s="219" t="s">
        <v>125</v>
      </c>
      <c r="E209" s="220" t="s">
        <v>1097</v>
      </c>
      <c r="F209" s="221" t="s">
        <v>1098</v>
      </c>
      <c r="G209" s="222" t="s">
        <v>128</v>
      </c>
      <c r="H209" s="223">
        <v>9</v>
      </c>
      <c r="I209" s="224"/>
      <c r="J209" s="225">
        <f>ROUND(I209*H209,2)</f>
        <v>0</v>
      </c>
      <c r="K209" s="221" t="s">
        <v>1</v>
      </c>
      <c r="L209" s="45"/>
      <c r="M209" s="226" t="s">
        <v>1</v>
      </c>
      <c r="N209" s="227" t="s">
        <v>42</v>
      </c>
      <c r="O209" s="92"/>
      <c r="P209" s="228">
        <f>O209*H209</f>
        <v>0</v>
      </c>
      <c r="Q209" s="228">
        <v>0</v>
      </c>
      <c r="R209" s="228">
        <f>Q209*H209</f>
        <v>0</v>
      </c>
      <c r="S209" s="228">
        <v>0</v>
      </c>
      <c r="T209" s="229">
        <f>S209*H209</f>
        <v>0</v>
      </c>
      <c r="U209" s="39"/>
      <c r="V209" s="39"/>
      <c r="W209" s="39"/>
      <c r="X209" s="39"/>
      <c r="Y209" s="39"/>
      <c r="Z209" s="39"/>
      <c r="AA209" s="39"/>
      <c r="AB209" s="39"/>
      <c r="AC209" s="39"/>
      <c r="AD209" s="39"/>
      <c r="AE209" s="39"/>
      <c r="AR209" s="230" t="s">
        <v>338</v>
      </c>
      <c r="AT209" s="230" t="s">
        <v>125</v>
      </c>
      <c r="AU209" s="230" t="s">
        <v>131</v>
      </c>
      <c r="AY209" s="18" t="s">
        <v>122</v>
      </c>
      <c r="BE209" s="231">
        <f>IF(N209="základní",J209,0)</f>
        <v>0</v>
      </c>
      <c r="BF209" s="231">
        <f>IF(N209="snížená",J209,0)</f>
        <v>0</v>
      </c>
      <c r="BG209" s="231">
        <f>IF(N209="zákl. přenesená",J209,0)</f>
        <v>0</v>
      </c>
      <c r="BH209" s="231">
        <f>IF(N209="sníž. přenesená",J209,0)</f>
        <v>0</v>
      </c>
      <c r="BI209" s="231">
        <f>IF(N209="nulová",J209,0)</f>
        <v>0</v>
      </c>
      <c r="BJ209" s="18" t="s">
        <v>131</v>
      </c>
      <c r="BK209" s="231">
        <f>ROUND(I209*H209,2)</f>
        <v>0</v>
      </c>
      <c r="BL209" s="18" t="s">
        <v>338</v>
      </c>
      <c r="BM209" s="230" t="s">
        <v>1099</v>
      </c>
    </row>
    <row r="210" s="2" customFormat="1">
      <c r="A210" s="39"/>
      <c r="B210" s="40"/>
      <c r="C210" s="41"/>
      <c r="D210" s="232" t="s">
        <v>133</v>
      </c>
      <c r="E210" s="41"/>
      <c r="F210" s="233" t="s">
        <v>1098</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133</v>
      </c>
      <c r="AU210" s="18" t="s">
        <v>131</v>
      </c>
    </row>
    <row r="211" s="2" customFormat="1" ht="24.15" customHeight="1">
      <c r="A211" s="39"/>
      <c r="B211" s="40"/>
      <c r="C211" s="219" t="s">
        <v>399</v>
      </c>
      <c r="D211" s="219" t="s">
        <v>125</v>
      </c>
      <c r="E211" s="220" t="s">
        <v>1100</v>
      </c>
      <c r="F211" s="221" t="s">
        <v>1101</v>
      </c>
      <c r="G211" s="222" t="s">
        <v>255</v>
      </c>
      <c r="H211" s="223">
        <v>216</v>
      </c>
      <c r="I211" s="224"/>
      <c r="J211" s="225">
        <f>ROUND(I211*H211,2)</f>
        <v>0</v>
      </c>
      <c r="K211" s="221" t="s">
        <v>194</v>
      </c>
      <c r="L211" s="45"/>
      <c r="M211" s="226" t="s">
        <v>1</v>
      </c>
      <c r="N211" s="227" t="s">
        <v>42</v>
      </c>
      <c r="O211" s="92"/>
      <c r="P211" s="228">
        <f>O211*H211</f>
        <v>0</v>
      </c>
      <c r="Q211" s="228">
        <v>0.00019000000000000001</v>
      </c>
      <c r="R211" s="228">
        <f>Q211*H211</f>
        <v>0.04104</v>
      </c>
      <c r="S211" s="228">
        <v>0</v>
      </c>
      <c r="T211" s="229">
        <f>S211*H211</f>
        <v>0</v>
      </c>
      <c r="U211" s="39"/>
      <c r="V211" s="39"/>
      <c r="W211" s="39"/>
      <c r="X211" s="39"/>
      <c r="Y211" s="39"/>
      <c r="Z211" s="39"/>
      <c r="AA211" s="39"/>
      <c r="AB211" s="39"/>
      <c r="AC211" s="39"/>
      <c r="AD211" s="39"/>
      <c r="AE211" s="39"/>
      <c r="AR211" s="230" t="s">
        <v>338</v>
      </c>
      <c r="AT211" s="230" t="s">
        <v>125</v>
      </c>
      <c r="AU211" s="230" t="s">
        <v>131</v>
      </c>
      <c r="AY211" s="18" t="s">
        <v>122</v>
      </c>
      <c r="BE211" s="231">
        <f>IF(N211="základní",J211,0)</f>
        <v>0</v>
      </c>
      <c r="BF211" s="231">
        <f>IF(N211="snížená",J211,0)</f>
        <v>0</v>
      </c>
      <c r="BG211" s="231">
        <f>IF(N211="zákl. přenesená",J211,0)</f>
        <v>0</v>
      </c>
      <c r="BH211" s="231">
        <f>IF(N211="sníž. přenesená",J211,0)</f>
        <v>0</v>
      </c>
      <c r="BI211" s="231">
        <f>IF(N211="nulová",J211,0)</f>
        <v>0</v>
      </c>
      <c r="BJ211" s="18" t="s">
        <v>131</v>
      </c>
      <c r="BK211" s="231">
        <f>ROUND(I211*H211,2)</f>
        <v>0</v>
      </c>
      <c r="BL211" s="18" t="s">
        <v>338</v>
      </c>
      <c r="BM211" s="230" t="s">
        <v>1102</v>
      </c>
    </row>
    <row r="212" s="2" customFormat="1">
      <c r="A212" s="39"/>
      <c r="B212" s="40"/>
      <c r="C212" s="41"/>
      <c r="D212" s="232" t="s">
        <v>133</v>
      </c>
      <c r="E212" s="41"/>
      <c r="F212" s="233" t="s">
        <v>1103</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133</v>
      </c>
      <c r="AU212" s="18" t="s">
        <v>131</v>
      </c>
    </row>
    <row r="213" s="2" customFormat="1">
      <c r="A213" s="39"/>
      <c r="B213" s="40"/>
      <c r="C213" s="41"/>
      <c r="D213" s="241" t="s">
        <v>197</v>
      </c>
      <c r="E213" s="41"/>
      <c r="F213" s="242" t="s">
        <v>1104</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197</v>
      </c>
      <c r="AU213" s="18" t="s">
        <v>131</v>
      </c>
    </row>
    <row r="214" s="2" customFormat="1">
      <c r="A214" s="39"/>
      <c r="B214" s="40"/>
      <c r="C214" s="41"/>
      <c r="D214" s="232" t="s">
        <v>199</v>
      </c>
      <c r="E214" s="41"/>
      <c r="F214" s="243" t="s">
        <v>1105</v>
      </c>
      <c r="G214" s="41"/>
      <c r="H214" s="41"/>
      <c r="I214" s="234"/>
      <c r="J214" s="41"/>
      <c r="K214" s="41"/>
      <c r="L214" s="45"/>
      <c r="M214" s="235"/>
      <c r="N214" s="236"/>
      <c r="O214" s="92"/>
      <c r="P214" s="92"/>
      <c r="Q214" s="92"/>
      <c r="R214" s="92"/>
      <c r="S214" s="92"/>
      <c r="T214" s="93"/>
      <c r="U214" s="39"/>
      <c r="V214" s="39"/>
      <c r="W214" s="39"/>
      <c r="X214" s="39"/>
      <c r="Y214" s="39"/>
      <c r="Z214" s="39"/>
      <c r="AA214" s="39"/>
      <c r="AB214" s="39"/>
      <c r="AC214" s="39"/>
      <c r="AD214" s="39"/>
      <c r="AE214" s="39"/>
      <c r="AT214" s="18" t="s">
        <v>199</v>
      </c>
      <c r="AU214" s="18" t="s">
        <v>131</v>
      </c>
    </row>
    <row r="215" s="13" customFormat="1">
      <c r="A215" s="13"/>
      <c r="B215" s="244"/>
      <c r="C215" s="245"/>
      <c r="D215" s="232" t="s">
        <v>201</v>
      </c>
      <c r="E215" s="246" t="s">
        <v>1</v>
      </c>
      <c r="F215" s="247" t="s">
        <v>1106</v>
      </c>
      <c r="G215" s="245"/>
      <c r="H215" s="248">
        <v>216</v>
      </c>
      <c r="I215" s="249"/>
      <c r="J215" s="245"/>
      <c r="K215" s="245"/>
      <c r="L215" s="250"/>
      <c r="M215" s="251"/>
      <c r="N215" s="252"/>
      <c r="O215" s="252"/>
      <c r="P215" s="252"/>
      <c r="Q215" s="252"/>
      <c r="R215" s="252"/>
      <c r="S215" s="252"/>
      <c r="T215" s="253"/>
      <c r="U215" s="13"/>
      <c r="V215" s="13"/>
      <c r="W215" s="13"/>
      <c r="X215" s="13"/>
      <c r="Y215" s="13"/>
      <c r="Z215" s="13"/>
      <c r="AA215" s="13"/>
      <c r="AB215" s="13"/>
      <c r="AC215" s="13"/>
      <c r="AD215" s="13"/>
      <c r="AE215" s="13"/>
      <c r="AT215" s="254" t="s">
        <v>201</v>
      </c>
      <c r="AU215" s="254" t="s">
        <v>131</v>
      </c>
      <c r="AV215" s="13" t="s">
        <v>131</v>
      </c>
      <c r="AW215" s="13" t="s">
        <v>32</v>
      </c>
      <c r="AX215" s="13" t="s">
        <v>83</v>
      </c>
      <c r="AY215" s="254" t="s">
        <v>122</v>
      </c>
    </row>
    <row r="216" s="2" customFormat="1" ht="21.75" customHeight="1">
      <c r="A216" s="39"/>
      <c r="B216" s="40"/>
      <c r="C216" s="219" t="s">
        <v>404</v>
      </c>
      <c r="D216" s="219" t="s">
        <v>125</v>
      </c>
      <c r="E216" s="220" t="s">
        <v>1107</v>
      </c>
      <c r="F216" s="221" t="s">
        <v>1108</v>
      </c>
      <c r="G216" s="222" t="s">
        <v>255</v>
      </c>
      <c r="H216" s="223">
        <v>216</v>
      </c>
      <c r="I216" s="224"/>
      <c r="J216" s="225">
        <f>ROUND(I216*H216,2)</f>
        <v>0</v>
      </c>
      <c r="K216" s="221" t="s">
        <v>194</v>
      </c>
      <c r="L216" s="45"/>
      <c r="M216" s="226" t="s">
        <v>1</v>
      </c>
      <c r="N216" s="227" t="s">
        <v>42</v>
      </c>
      <c r="O216" s="92"/>
      <c r="P216" s="228">
        <f>O216*H216</f>
        <v>0</v>
      </c>
      <c r="Q216" s="228">
        <v>1.0000000000000001E-05</v>
      </c>
      <c r="R216" s="228">
        <f>Q216*H216</f>
        <v>0.00216</v>
      </c>
      <c r="S216" s="228">
        <v>0</v>
      </c>
      <c r="T216" s="229">
        <f>S216*H216</f>
        <v>0</v>
      </c>
      <c r="U216" s="39"/>
      <c r="V216" s="39"/>
      <c r="W216" s="39"/>
      <c r="X216" s="39"/>
      <c r="Y216" s="39"/>
      <c r="Z216" s="39"/>
      <c r="AA216" s="39"/>
      <c r="AB216" s="39"/>
      <c r="AC216" s="39"/>
      <c r="AD216" s="39"/>
      <c r="AE216" s="39"/>
      <c r="AR216" s="230" t="s">
        <v>338</v>
      </c>
      <c r="AT216" s="230" t="s">
        <v>125</v>
      </c>
      <c r="AU216" s="230" t="s">
        <v>131</v>
      </c>
      <c r="AY216" s="18" t="s">
        <v>122</v>
      </c>
      <c r="BE216" s="231">
        <f>IF(N216="základní",J216,0)</f>
        <v>0</v>
      </c>
      <c r="BF216" s="231">
        <f>IF(N216="snížená",J216,0)</f>
        <v>0</v>
      </c>
      <c r="BG216" s="231">
        <f>IF(N216="zákl. přenesená",J216,0)</f>
        <v>0</v>
      </c>
      <c r="BH216" s="231">
        <f>IF(N216="sníž. přenesená",J216,0)</f>
        <v>0</v>
      </c>
      <c r="BI216" s="231">
        <f>IF(N216="nulová",J216,0)</f>
        <v>0</v>
      </c>
      <c r="BJ216" s="18" t="s">
        <v>131</v>
      </c>
      <c r="BK216" s="231">
        <f>ROUND(I216*H216,2)</f>
        <v>0</v>
      </c>
      <c r="BL216" s="18" t="s">
        <v>338</v>
      </c>
      <c r="BM216" s="230" t="s">
        <v>1109</v>
      </c>
    </row>
    <row r="217" s="2" customFormat="1">
      <c r="A217" s="39"/>
      <c r="B217" s="40"/>
      <c r="C217" s="41"/>
      <c r="D217" s="232" t="s">
        <v>133</v>
      </c>
      <c r="E217" s="41"/>
      <c r="F217" s="233" t="s">
        <v>1110</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133</v>
      </c>
      <c r="AU217" s="18" t="s">
        <v>131</v>
      </c>
    </row>
    <row r="218" s="2" customFormat="1">
      <c r="A218" s="39"/>
      <c r="B218" s="40"/>
      <c r="C218" s="41"/>
      <c r="D218" s="241" t="s">
        <v>197</v>
      </c>
      <c r="E218" s="41"/>
      <c r="F218" s="242" t="s">
        <v>1111</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197</v>
      </c>
      <c r="AU218" s="18" t="s">
        <v>131</v>
      </c>
    </row>
    <row r="219" s="2" customFormat="1">
      <c r="A219" s="39"/>
      <c r="B219" s="40"/>
      <c r="C219" s="41"/>
      <c r="D219" s="232" t="s">
        <v>199</v>
      </c>
      <c r="E219" s="41"/>
      <c r="F219" s="243" t="s">
        <v>1105</v>
      </c>
      <c r="G219" s="41"/>
      <c r="H219" s="41"/>
      <c r="I219" s="234"/>
      <c r="J219" s="41"/>
      <c r="K219" s="41"/>
      <c r="L219" s="45"/>
      <c r="M219" s="235"/>
      <c r="N219" s="236"/>
      <c r="O219" s="92"/>
      <c r="P219" s="92"/>
      <c r="Q219" s="92"/>
      <c r="R219" s="92"/>
      <c r="S219" s="92"/>
      <c r="T219" s="93"/>
      <c r="U219" s="39"/>
      <c r="V219" s="39"/>
      <c r="W219" s="39"/>
      <c r="X219" s="39"/>
      <c r="Y219" s="39"/>
      <c r="Z219" s="39"/>
      <c r="AA219" s="39"/>
      <c r="AB219" s="39"/>
      <c r="AC219" s="39"/>
      <c r="AD219" s="39"/>
      <c r="AE219" s="39"/>
      <c r="AT219" s="18" t="s">
        <v>199</v>
      </c>
      <c r="AU219" s="18" t="s">
        <v>131</v>
      </c>
    </row>
    <row r="220" s="2" customFormat="1" ht="16.5" customHeight="1">
      <c r="A220" s="39"/>
      <c r="B220" s="40"/>
      <c r="C220" s="219" t="s">
        <v>411</v>
      </c>
      <c r="D220" s="219" t="s">
        <v>125</v>
      </c>
      <c r="E220" s="220" t="s">
        <v>1112</v>
      </c>
      <c r="F220" s="221" t="s">
        <v>1113</v>
      </c>
      <c r="G220" s="222" t="s">
        <v>128</v>
      </c>
      <c r="H220" s="223">
        <v>1</v>
      </c>
      <c r="I220" s="224"/>
      <c r="J220" s="225">
        <f>ROUND(I220*H220,2)</f>
        <v>0</v>
      </c>
      <c r="K220" s="221" t="s">
        <v>1</v>
      </c>
      <c r="L220" s="45"/>
      <c r="M220" s="226" t="s">
        <v>1</v>
      </c>
      <c r="N220" s="227" t="s">
        <v>42</v>
      </c>
      <c r="O220" s="92"/>
      <c r="P220" s="228">
        <f>O220*H220</f>
        <v>0</v>
      </c>
      <c r="Q220" s="228">
        <v>0</v>
      </c>
      <c r="R220" s="228">
        <f>Q220*H220</f>
        <v>0</v>
      </c>
      <c r="S220" s="228">
        <v>0</v>
      </c>
      <c r="T220" s="229">
        <f>S220*H220</f>
        <v>0</v>
      </c>
      <c r="U220" s="39"/>
      <c r="V220" s="39"/>
      <c r="W220" s="39"/>
      <c r="X220" s="39"/>
      <c r="Y220" s="39"/>
      <c r="Z220" s="39"/>
      <c r="AA220" s="39"/>
      <c r="AB220" s="39"/>
      <c r="AC220" s="39"/>
      <c r="AD220" s="39"/>
      <c r="AE220" s="39"/>
      <c r="AR220" s="230" t="s">
        <v>338</v>
      </c>
      <c r="AT220" s="230" t="s">
        <v>125</v>
      </c>
      <c r="AU220" s="230" t="s">
        <v>131</v>
      </c>
      <c r="AY220" s="18" t="s">
        <v>122</v>
      </c>
      <c r="BE220" s="231">
        <f>IF(N220="základní",J220,0)</f>
        <v>0</v>
      </c>
      <c r="BF220" s="231">
        <f>IF(N220="snížená",J220,0)</f>
        <v>0</v>
      </c>
      <c r="BG220" s="231">
        <f>IF(N220="zákl. přenesená",J220,0)</f>
        <v>0</v>
      </c>
      <c r="BH220" s="231">
        <f>IF(N220="sníž. přenesená",J220,0)</f>
        <v>0</v>
      </c>
      <c r="BI220" s="231">
        <f>IF(N220="nulová",J220,0)</f>
        <v>0</v>
      </c>
      <c r="BJ220" s="18" t="s">
        <v>131</v>
      </c>
      <c r="BK220" s="231">
        <f>ROUND(I220*H220,2)</f>
        <v>0</v>
      </c>
      <c r="BL220" s="18" t="s">
        <v>338</v>
      </c>
      <c r="BM220" s="230" t="s">
        <v>1114</v>
      </c>
    </row>
    <row r="221" s="2" customFormat="1">
      <c r="A221" s="39"/>
      <c r="B221" s="40"/>
      <c r="C221" s="41"/>
      <c r="D221" s="232" t="s">
        <v>133</v>
      </c>
      <c r="E221" s="41"/>
      <c r="F221" s="233" t="s">
        <v>1115</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133</v>
      </c>
      <c r="AU221" s="18" t="s">
        <v>131</v>
      </c>
    </row>
    <row r="222" s="2" customFormat="1" ht="16.5" customHeight="1">
      <c r="A222" s="39"/>
      <c r="B222" s="40"/>
      <c r="C222" s="219" t="s">
        <v>417</v>
      </c>
      <c r="D222" s="219" t="s">
        <v>125</v>
      </c>
      <c r="E222" s="220" t="s">
        <v>1116</v>
      </c>
      <c r="F222" s="221" t="s">
        <v>1117</v>
      </c>
      <c r="G222" s="222" t="s">
        <v>128</v>
      </c>
      <c r="H222" s="223">
        <v>1</v>
      </c>
      <c r="I222" s="224"/>
      <c r="J222" s="225">
        <f>ROUND(I222*H222,2)</f>
        <v>0</v>
      </c>
      <c r="K222" s="221" t="s">
        <v>1</v>
      </c>
      <c r="L222" s="45"/>
      <c r="M222" s="226" t="s">
        <v>1</v>
      </c>
      <c r="N222" s="227" t="s">
        <v>42</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338</v>
      </c>
      <c r="AT222" s="230" t="s">
        <v>125</v>
      </c>
      <c r="AU222" s="230" t="s">
        <v>131</v>
      </c>
      <c r="AY222" s="18" t="s">
        <v>122</v>
      </c>
      <c r="BE222" s="231">
        <f>IF(N222="základní",J222,0)</f>
        <v>0</v>
      </c>
      <c r="BF222" s="231">
        <f>IF(N222="snížená",J222,0)</f>
        <v>0</v>
      </c>
      <c r="BG222" s="231">
        <f>IF(N222="zákl. přenesená",J222,0)</f>
        <v>0</v>
      </c>
      <c r="BH222" s="231">
        <f>IF(N222="sníž. přenesená",J222,0)</f>
        <v>0</v>
      </c>
      <c r="BI222" s="231">
        <f>IF(N222="nulová",J222,0)</f>
        <v>0</v>
      </c>
      <c r="BJ222" s="18" t="s">
        <v>131</v>
      </c>
      <c r="BK222" s="231">
        <f>ROUND(I222*H222,2)</f>
        <v>0</v>
      </c>
      <c r="BL222" s="18" t="s">
        <v>338</v>
      </c>
      <c r="BM222" s="230" t="s">
        <v>1118</v>
      </c>
    </row>
    <row r="223" s="2" customFormat="1">
      <c r="A223" s="39"/>
      <c r="B223" s="40"/>
      <c r="C223" s="41"/>
      <c r="D223" s="232" t="s">
        <v>133</v>
      </c>
      <c r="E223" s="41"/>
      <c r="F223" s="233" t="s">
        <v>1117</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133</v>
      </c>
      <c r="AU223" s="18" t="s">
        <v>131</v>
      </c>
    </row>
    <row r="224" s="2" customFormat="1" ht="37.8" customHeight="1">
      <c r="A224" s="39"/>
      <c r="B224" s="40"/>
      <c r="C224" s="219" t="s">
        <v>428</v>
      </c>
      <c r="D224" s="219" t="s">
        <v>125</v>
      </c>
      <c r="E224" s="220" t="s">
        <v>1119</v>
      </c>
      <c r="F224" s="221" t="s">
        <v>1120</v>
      </c>
      <c r="G224" s="222" t="s">
        <v>128</v>
      </c>
      <c r="H224" s="223">
        <v>1</v>
      </c>
      <c r="I224" s="224"/>
      <c r="J224" s="225">
        <f>ROUND(I224*H224,2)</f>
        <v>0</v>
      </c>
      <c r="K224" s="221" t="s">
        <v>1</v>
      </c>
      <c r="L224" s="45"/>
      <c r="M224" s="226" t="s">
        <v>1</v>
      </c>
      <c r="N224" s="227" t="s">
        <v>42</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338</v>
      </c>
      <c r="AT224" s="230" t="s">
        <v>125</v>
      </c>
      <c r="AU224" s="230" t="s">
        <v>131</v>
      </c>
      <c r="AY224" s="18" t="s">
        <v>122</v>
      </c>
      <c r="BE224" s="231">
        <f>IF(N224="základní",J224,0)</f>
        <v>0</v>
      </c>
      <c r="BF224" s="231">
        <f>IF(N224="snížená",J224,0)</f>
        <v>0</v>
      </c>
      <c r="BG224" s="231">
        <f>IF(N224="zákl. přenesená",J224,0)</f>
        <v>0</v>
      </c>
      <c r="BH224" s="231">
        <f>IF(N224="sníž. přenesená",J224,0)</f>
        <v>0</v>
      </c>
      <c r="BI224" s="231">
        <f>IF(N224="nulová",J224,0)</f>
        <v>0</v>
      </c>
      <c r="BJ224" s="18" t="s">
        <v>131</v>
      </c>
      <c r="BK224" s="231">
        <f>ROUND(I224*H224,2)</f>
        <v>0</v>
      </c>
      <c r="BL224" s="18" t="s">
        <v>338</v>
      </c>
      <c r="BM224" s="230" t="s">
        <v>1121</v>
      </c>
    </row>
    <row r="225" s="2" customFormat="1">
      <c r="A225" s="39"/>
      <c r="B225" s="40"/>
      <c r="C225" s="41"/>
      <c r="D225" s="232" t="s">
        <v>133</v>
      </c>
      <c r="E225" s="41"/>
      <c r="F225" s="233" t="s">
        <v>1120</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133</v>
      </c>
      <c r="AU225" s="18" t="s">
        <v>131</v>
      </c>
    </row>
    <row r="226" s="2" customFormat="1" ht="24.15" customHeight="1">
      <c r="A226" s="39"/>
      <c r="B226" s="40"/>
      <c r="C226" s="219" t="s">
        <v>436</v>
      </c>
      <c r="D226" s="219" t="s">
        <v>125</v>
      </c>
      <c r="E226" s="220" t="s">
        <v>1122</v>
      </c>
      <c r="F226" s="221" t="s">
        <v>1123</v>
      </c>
      <c r="G226" s="222" t="s">
        <v>735</v>
      </c>
      <c r="H226" s="297"/>
      <c r="I226" s="224"/>
      <c r="J226" s="225">
        <f>ROUND(I226*H226,2)</f>
        <v>0</v>
      </c>
      <c r="K226" s="221" t="s">
        <v>194</v>
      </c>
      <c r="L226" s="45"/>
      <c r="M226" s="226" t="s">
        <v>1</v>
      </c>
      <c r="N226" s="227" t="s">
        <v>42</v>
      </c>
      <c r="O226" s="92"/>
      <c r="P226" s="228">
        <f>O226*H226</f>
        <v>0</v>
      </c>
      <c r="Q226" s="228">
        <v>0</v>
      </c>
      <c r="R226" s="228">
        <f>Q226*H226</f>
        <v>0</v>
      </c>
      <c r="S226" s="228">
        <v>0</v>
      </c>
      <c r="T226" s="229">
        <f>S226*H226</f>
        <v>0</v>
      </c>
      <c r="U226" s="39"/>
      <c r="V226" s="39"/>
      <c r="W226" s="39"/>
      <c r="X226" s="39"/>
      <c r="Y226" s="39"/>
      <c r="Z226" s="39"/>
      <c r="AA226" s="39"/>
      <c r="AB226" s="39"/>
      <c r="AC226" s="39"/>
      <c r="AD226" s="39"/>
      <c r="AE226" s="39"/>
      <c r="AR226" s="230" t="s">
        <v>338</v>
      </c>
      <c r="AT226" s="230" t="s">
        <v>125</v>
      </c>
      <c r="AU226" s="230" t="s">
        <v>131</v>
      </c>
      <c r="AY226" s="18" t="s">
        <v>122</v>
      </c>
      <c r="BE226" s="231">
        <f>IF(N226="základní",J226,0)</f>
        <v>0</v>
      </c>
      <c r="BF226" s="231">
        <f>IF(N226="snížená",J226,0)</f>
        <v>0</v>
      </c>
      <c r="BG226" s="231">
        <f>IF(N226="zákl. přenesená",J226,0)</f>
        <v>0</v>
      </c>
      <c r="BH226" s="231">
        <f>IF(N226="sníž. přenesená",J226,0)</f>
        <v>0</v>
      </c>
      <c r="BI226" s="231">
        <f>IF(N226="nulová",J226,0)</f>
        <v>0</v>
      </c>
      <c r="BJ226" s="18" t="s">
        <v>131</v>
      </c>
      <c r="BK226" s="231">
        <f>ROUND(I226*H226,2)</f>
        <v>0</v>
      </c>
      <c r="BL226" s="18" t="s">
        <v>338</v>
      </c>
      <c r="BM226" s="230" t="s">
        <v>1124</v>
      </c>
    </row>
    <row r="227" s="2" customFormat="1">
      <c r="A227" s="39"/>
      <c r="B227" s="40"/>
      <c r="C227" s="41"/>
      <c r="D227" s="232" t="s">
        <v>133</v>
      </c>
      <c r="E227" s="41"/>
      <c r="F227" s="233" t="s">
        <v>1125</v>
      </c>
      <c r="G227" s="41"/>
      <c r="H227" s="41"/>
      <c r="I227" s="234"/>
      <c r="J227" s="41"/>
      <c r="K227" s="41"/>
      <c r="L227" s="45"/>
      <c r="M227" s="235"/>
      <c r="N227" s="236"/>
      <c r="O227" s="92"/>
      <c r="P227" s="92"/>
      <c r="Q227" s="92"/>
      <c r="R227" s="92"/>
      <c r="S227" s="92"/>
      <c r="T227" s="93"/>
      <c r="U227" s="39"/>
      <c r="V227" s="39"/>
      <c r="W227" s="39"/>
      <c r="X227" s="39"/>
      <c r="Y227" s="39"/>
      <c r="Z227" s="39"/>
      <c r="AA227" s="39"/>
      <c r="AB227" s="39"/>
      <c r="AC227" s="39"/>
      <c r="AD227" s="39"/>
      <c r="AE227" s="39"/>
      <c r="AT227" s="18" t="s">
        <v>133</v>
      </c>
      <c r="AU227" s="18" t="s">
        <v>131</v>
      </c>
    </row>
    <row r="228" s="2" customFormat="1">
      <c r="A228" s="39"/>
      <c r="B228" s="40"/>
      <c r="C228" s="41"/>
      <c r="D228" s="241" t="s">
        <v>197</v>
      </c>
      <c r="E228" s="41"/>
      <c r="F228" s="242" t="s">
        <v>1126</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197</v>
      </c>
      <c r="AU228" s="18" t="s">
        <v>131</v>
      </c>
    </row>
    <row r="229" s="2" customFormat="1">
      <c r="A229" s="39"/>
      <c r="B229" s="40"/>
      <c r="C229" s="41"/>
      <c r="D229" s="232" t="s">
        <v>199</v>
      </c>
      <c r="E229" s="41"/>
      <c r="F229" s="243" t="s">
        <v>1127</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199</v>
      </c>
      <c r="AU229" s="18" t="s">
        <v>131</v>
      </c>
    </row>
    <row r="230" s="12" customFormat="1" ht="22.8" customHeight="1">
      <c r="A230" s="12"/>
      <c r="B230" s="203"/>
      <c r="C230" s="204"/>
      <c r="D230" s="205" t="s">
        <v>75</v>
      </c>
      <c r="E230" s="217" t="s">
        <v>1128</v>
      </c>
      <c r="F230" s="217" t="s">
        <v>1129</v>
      </c>
      <c r="G230" s="204"/>
      <c r="H230" s="204"/>
      <c r="I230" s="207"/>
      <c r="J230" s="218">
        <f>BK230</f>
        <v>0</v>
      </c>
      <c r="K230" s="204"/>
      <c r="L230" s="209"/>
      <c r="M230" s="210"/>
      <c r="N230" s="211"/>
      <c r="O230" s="211"/>
      <c r="P230" s="212">
        <f>SUM(P231:P239)</f>
        <v>0</v>
      </c>
      <c r="Q230" s="211"/>
      <c r="R230" s="212">
        <f>SUM(R231:R239)</f>
        <v>0.0027899999999999999</v>
      </c>
      <c r="S230" s="211"/>
      <c r="T230" s="213">
        <f>SUM(T231:T239)</f>
        <v>6.2412299999999998</v>
      </c>
      <c r="U230" s="12"/>
      <c r="V230" s="12"/>
      <c r="W230" s="12"/>
      <c r="X230" s="12"/>
      <c r="Y230" s="12"/>
      <c r="Z230" s="12"/>
      <c r="AA230" s="12"/>
      <c r="AB230" s="12"/>
      <c r="AC230" s="12"/>
      <c r="AD230" s="12"/>
      <c r="AE230" s="12"/>
      <c r="AR230" s="214" t="s">
        <v>131</v>
      </c>
      <c r="AT230" s="215" t="s">
        <v>75</v>
      </c>
      <c r="AU230" s="215" t="s">
        <v>83</v>
      </c>
      <c r="AY230" s="214" t="s">
        <v>122</v>
      </c>
      <c r="BK230" s="216">
        <f>SUM(BK231:BK239)</f>
        <v>0</v>
      </c>
    </row>
    <row r="231" s="2" customFormat="1" ht="21.75" customHeight="1">
      <c r="A231" s="39"/>
      <c r="B231" s="40"/>
      <c r="C231" s="219" t="s">
        <v>445</v>
      </c>
      <c r="D231" s="219" t="s">
        <v>125</v>
      </c>
      <c r="E231" s="220" t="s">
        <v>1130</v>
      </c>
      <c r="F231" s="221" t="s">
        <v>1131</v>
      </c>
      <c r="G231" s="222" t="s">
        <v>128</v>
      </c>
      <c r="H231" s="223">
        <v>9</v>
      </c>
      <c r="I231" s="224"/>
      <c r="J231" s="225">
        <f>ROUND(I231*H231,2)</f>
        <v>0</v>
      </c>
      <c r="K231" s="221" t="s">
        <v>194</v>
      </c>
      <c r="L231" s="45"/>
      <c r="M231" s="226" t="s">
        <v>1</v>
      </c>
      <c r="N231" s="227" t="s">
        <v>42</v>
      </c>
      <c r="O231" s="92"/>
      <c r="P231" s="228">
        <f>O231*H231</f>
        <v>0</v>
      </c>
      <c r="Q231" s="228">
        <v>0</v>
      </c>
      <c r="R231" s="228">
        <f>Q231*H231</f>
        <v>0</v>
      </c>
      <c r="S231" s="228">
        <v>0.69347000000000003</v>
      </c>
      <c r="T231" s="229">
        <f>S231*H231</f>
        <v>6.2412299999999998</v>
      </c>
      <c r="U231" s="39"/>
      <c r="V231" s="39"/>
      <c r="W231" s="39"/>
      <c r="X231" s="39"/>
      <c r="Y231" s="39"/>
      <c r="Z231" s="39"/>
      <c r="AA231" s="39"/>
      <c r="AB231" s="39"/>
      <c r="AC231" s="39"/>
      <c r="AD231" s="39"/>
      <c r="AE231" s="39"/>
      <c r="AR231" s="230" t="s">
        <v>338</v>
      </c>
      <c r="AT231" s="230" t="s">
        <v>125</v>
      </c>
      <c r="AU231" s="230" t="s">
        <v>131</v>
      </c>
      <c r="AY231" s="18" t="s">
        <v>122</v>
      </c>
      <c r="BE231" s="231">
        <f>IF(N231="základní",J231,0)</f>
        <v>0</v>
      </c>
      <c r="BF231" s="231">
        <f>IF(N231="snížená",J231,0)</f>
        <v>0</v>
      </c>
      <c r="BG231" s="231">
        <f>IF(N231="zákl. přenesená",J231,0)</f>
        <v>0</v>
      </c>
      <c r="BH231" s="231">
        <f>IF(N231="sníž. přenesená",J231,0)</f>
        <v>0</v>
      </c>
      <c r="BI231" s="231">
        <f>IF(N231="nulová",J231,0)</f>
        <v>0</v>
      </c>
      <c r="BJ231" s="18" t="s">
        <v>131</v>
      </c>
      <c r="BK231" s="231">
        <f>ROUND(I231*H231,2)</f>
        <v>0</v>
      </c>
      <c r="BL231" s="18" t="s">
        <v>338</v>
      </c>
      <c r="BM231" s="230" t="s">
        <v>1132</v>
      </c>
    </row>
    <row r="232" s="2" customFormat="1">
      <c r="A232" s="39"/>
      <c r="B232" s="40"/>
      <c r="C232" s="41"/>
      <c r="D232" s="232" t="s">
        <v>133</v>
      </c>
      <c r="E232" s="41"/>
      <c r="F232" s="233" t="s">
        <v>1133</v>
      </c>
      <c r="G232" s="41"/>
      <c r="H232" s="41"/>
      <c r="I232" s="234"/>
      <c r="J232" s="41"/>
      <c r="K232" s="41"/>
      <c r="L232" s="45"/>
      <c r="M232" s="235"/>
      <c r="N232" s="236"/>
      <c r="O232" s="92"/>
      <c r="P232" s="92"/>
      <c r="Q232" s="92"/>
      <c r="R232" s="92"/>
      <c r="S232" s="92"/>
      <c r="T232" s="93"/>
      <c r="U232" s="39"/>
      <c r="V232" s="39"/>
      <c r="W232" s="39"/>
      <c r="X232" s="39"/>
      <c r="Y232" s="39"/>
      <c r="Z232" s="39"/>
      <c r="AA232" s="39"/>
      <c r="AB232" s="39"/>
      <c r="AC232" s="39"/>
      <c r="AD232" s="39"/>
      <c r="AE232" s="39"/>
      <c r="AT232" s="18" t="s">
        <v>133</v>
      </c>
      <c r="AU232" s="18" t="s">
        <v>131</v>
      </c>
    </row>
    <row r="233" s="2" customFormat="1">
      <c r="A233" s="39"/>
      <c r="B233" s="40"/>
      <c r="C233" s="41"/>
      <c r="D233" s="241" t="s">
        <v>197</v>
      </c>
      <c r="E233" s="41"/>
      <c r="F233" s="242" t="s">
        <v>1134</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197</v>
      </c>
      <c r="AU233" s="18" t="s">
        <v>131</v>
      </c>
    </row>
    <row r="234" s="2" customFormat="1" ht="16.5" customHeight="1">
      <c r="A234" s="39"/>
      <c r="B234" s="40"/>
      <c r="C234" s="219" t="s">
        <v>453</v>
      </c>
      <c r="D234" s="219" t="s">
        <v>125</v>
      </c>
      <c r="E234" s="220" t="s">
        <v>1135</v>
      </c>
      <c r="F234" s="221" t="s">
        <v>1136</v>
      </c>
      <c r="G234" s="222" t="s">
        <v>549</v>
      </c>
      <c r="H234" s="223">
        <v>9</v>
      </c>
      <c r="I234" s="224"/>
      <c r="J234" s="225">
        <f>ROUND(I234*H234,2)</f>
        <v>0</v>
      </c>
      <c r="K234" s="221" t="s">
        <v>1</v>
      </c>
      <c r="L234" s="45"/>
      <c r="M234" s="226" t="s">
        <v>1</v>
      </c>
      <c r="N234" s="227" t="s">
        <v>42</v>
      </c>
      <c r="O234" s="92"/>
      <c r="P234" s="228">
        <f>O234*H234</f>
        <v>0</v>
      </c>
      <c r="Q234" s="228">
        <v>0.00031</v>
      </c>
      <c r="R234" s="228">
        <f>Q234*H234</f>
        <v>0.0027899999999999999</v>
      </c>
      <c r="S234" s="228">
        <v>0</v>
      </c>
      <c r="T234" s="229">
        <f>S234*H234</f>
        <v>0</v>
      </c>
      <c r="U234" s="39"/>
      <c r="V234" s="39"/>
      <c r="W234" s="39"/>
      <c r="X234" s="39"/>
      <c r="Y234" s="39"/>
      <c r="Z234" s="39"/>
      <c r="AA234" s="39"/>
      <c r="AB234" s="39"/>
      <c r="AC234" s="39"/>
      <c r="AD234" s="39"/>
      <c r="AE234" s="39"/>
      <c r="AR234" s="230" t="s">
        <v>338</v>
      </c>
      <c r="AT234" s="230" t="s">
        <v>125</v>
      </c>
      <c r="AU234" s="230" t="s">
        <v>131</v>
      </c>
      <c r="AY234" s="18" t="s">
        <v>122</v>
      </c>
      <c r="BE234" s="231">
        <f>IF(N234="základní",J234,0)</f>
        <v>0</v>
      </c>
      <c r="BF234" s="231">
        <f>IF(N234="snížená",J234,0)</f>
        <v>0</v>
      </c>
      <c r="BG234" s="231">
        <f>IF(N234="zákl. přenesená",J234,0)</f>
        <v>0</v>
      </c>
      <c r="BH234" s="231">
        <f>IF(N234="sníž. přenesená",J234,0)</f>
        <v>0</v>
      </c>
      <c r="BI234" s="231">
        <f>IF(N234="nulová",J234,0)</f>
        <v>0</v>
      </c>
      <c r="BJ234" s="18" t="s">
        <v>131</v>
      </c>
      <c r="BK234" s="231">
        <f>ROUND(I234*H234,2)</f>
        <v>0</v>
      </c>
      <c r="BL234" s="18" t="s">
        <v>338</v>
      </c>
      <c r="BM234" s="230" t="s">
        <v>1137</v>
      </c>
    </row>
    <row r="235" s="2" customFormat="1">
      <c r="A235" s="39"/>
      <c r="B235" s="40"/>
      <c r="C235" s="41"/>
      <c r="D235" s="232" t="s">
        <v>133</v>
      </c>
      <c r="E235" s="41"/>
      <c r="F235" s="233" t="s">
        <v>1136</v>
      </c>
      <c r="G235" s="41"/>
      <c r="H235" s="41"/>
      <c r="I235" s="234"/>
      <c r="J235" s="41"/>
      <c r="K235" s="41"/>
      <c r="L235" s="45"/>
      <c r="M235" s="235"/>
      <c r="N235" s="236"/>
      <c r="O235" s="92"/>
      <c r="P235" s="92"/>
      <c r="Q235" s="92"/>
      <c r="R235" s="92"/>
      <c r="S235" s="92"/>
      <c r="T235" s="93"/>
      <c r="U235" s="39"/>
      <c r="V235" s="39"/>
      <c r="W235" s="39"/>
      <c r="X235" s="39"/>
      <c r="Y235" s="39"/>
      <c r="Z235" s="39"/>
      <c r="AA235" s="39"/>
      <c r="AB235" s="39"/>
      <c r="AC235" s="39"/>
      <c r="AD235" s="39"/>
      <c r="AE235" s="39"/>
      <c r="AT235" s="18" t="s">
        <v>133</v>
      </c>
      <c r="AU235" s="18" t="s">
        <v>131</v>
      </c>
    </row>
    <row r="236" s="2" customFormat="1" ht="24.15" customHeight="1">
      <c r="A236" s="39"/>
      <c r="B236" s="40"/>
      <c r="C236" s="219" t="s">
        <v>462</v>
      </c>
      <c r="D236" s="219" t="s">
        <v>125</v>
      </c>
      <c r="E236" s="220" t="s">
        <v>1138</v>
      </c>
      <c r="F236" s="221" t="s">
        <v>1139</v>
      </c>
      <c r="G236" s="222" t="s">
        <v>735</v>
      </c>
      <c r="H236" s="297"/>
      <c r="I236" s="224"/>
      <c r="J236" s="225">
        <f>ROUND(I236*H236,2)</f>
        <v>0</v>
      </c>
      <c r="K236" s="221" t="s">
        <v>194</v>
      </c>
      <c r="L236" s="45"/>
      <c r="M236" s="226" t="s">
        <v>1</v>
      </c>
      <c r="N236" s="227" t="s">
        <v>42</v>
      </c>
      <c r="O236" s="92"/>
      <c r="P236" s="228">
        <f>O236*H236</f>
        <v>0</v>
      </c>
      <c r="Q236" s="228">
        <v>0</v>
      </c>
      <c r="R236" s="228">
        <f>Q236*H236</f>
        <v>0</v>
      </c>
      <c r="S236" s="228">
        <v>0</v>
      </c>
      <c r="T236" s="229">
        <f>S236*H236</f>
        <v>0</v>
      </c>
      <c r="U236" s="39"/>
      <c r="V236" s="39"/>
      <c r="W236" s="39"/>
      <c r="X236" s="39"/>
      <c r="Y236" s="39"/>
      <c r="Z236" s="39"/>
      <c r="AA236" s="39"/>
      <c r="AB236" s="39"/>
      <c r="AC236" s="39"/>
      <c r="AD236" s="39"/>
      <c r="AE236" s="39"/>
      <c r="AR236" s="230" t="s">
        <v>338</v>
      </c>
      <c r="AT236" s="230" t="s">
        <v>125</v>
      </c>
      <c r="AU236" s="230" t="s">
        <v>131</v>
      </c>
      <c r="AY236" s="18" t="s">
        <v>122</v>
      </c>
      <c r="BE236" s="231">
        <f>IF(N236="základní",J236,0)</f>
        <v>0</v>
      </c>
      <c r="BF236" s="231">
        <f>IF(N236="snížená",J236,0)</f>
        <v>0</v>
      </c>
      <c r="BG236" s="231">
        <f>IF(N236="zákl. přenesená",J236,0)</f>
        <v>0</v>
      </c>
      <c r="BH236" s="231">
        <f>IF(N236="sníž. přenesená",J236,0)</f>
        <v>0</v>
      </c>
      <c r="BI236" s="231">
        <f>IF(N236="nulová",J236,0)</f>
        <v>0</v>
      </c>
      <c r="BJ236" s="18" t="s">
        <v>131</v>
      </c>
      <c r="BK236" s="231">
        <f>ROUND(I236*H236,2)</f>
        <v>0</v>
      </c>
      <c r="BL236" s="18" t="s">
        <v>338</v>
      </c>
      <c r="BM236" s="230" t="s">
        <v>1140</v>
      </c>
    </row>
    <row r="237" s="2" customFormat="1">
      <c r="A237" s="39"/>
      <c r="B237" s="40"/>
      <c r="C237" s="41"/>
      <c r="D237" s="232" t="s">
        <v>133</v>
      </c>
      <c r="E237" s="41"/>
      <c r="F237" s="233" t="s">
        <v>1141</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133</v>
      </c>
      <c r="AU237" s="18" t="s">
        <v>131</v>
      </c>
    </row>
    <row r="238" s="2" customFormat="1">
      <c r="A238" s="39"/>
      <c r="B238" s="40"/>
      <c r="C238" s="41"/>
      <c r="D238" s="241" t="s">
        <v>197</v>
      </c>
      <c r="E238" s="41"/>
      <c r="F238" s="242" t="s">
        <v>1142</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197</v>
      </c>
      <c r="AU238" s="18" t="s">
        <v>131</v>
      </c>
    </row>
    <row r="239" s="2" customFormat="1">
      <c r="A239" s="39"/>
      <c r="B239" s="40"/>
      <c r="C239" s="41"/>
      <c r="D239" s="232" t="s">
        <v>199</v>
      </c>
      <c r="E239" s="41"/>
      <c r="F239" s="243" t="s">
        <v>1143</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199</v>
      </c>
      <c r="AU239" s="18" t="s">
        <v>131</v>
      </c>
    </row>
    <row r="240" s="12" customFormat="1" ht="22.8" customHeight="1">
      <c r="A240" s="12"/>
      <c r="B240" s="203"/>
      <c r="C240" s="204"/>
      <c r="D240" s="205" t="s">
        <v>75</v>
      </c>
      <c r="E240" s="217" t="s">
        <v>769</v>
      </c>
      <c r="F240" s="217" t="s">
        <v>770</v>
      </c>
      <c r="G240" s="204"/>
      <c r="H240" s="204"/>
      <c r="I240" s="207"/>
      <c r="J240" s="218">
        <f>BK240</f>
        <v>0</v>
      </c>
      <c r="K240" s="204"/>
      <c r="L240" s="209"/>
      <c r="M240" s="210"/>
      <c r="N240" s="211"/>
      <c r="O240" s="211"/>
      <c r="P240" s="212">
        <f>SUM(P241:P250)</f>
        <v>0</v>
      </c>
      <c r="Q240" s="211"/>
      <c r="R240" s="212">
        <f>SUM(R241:R250)</f>
        <v>0.21943170000000001</v>
      </c>
      <c r="S240" s="211"/>
      <c r="T240" s="213">
        <f>SUM(T241:T250)</f>
        <v>0</v>
      </c>
      <c r="U240" s="12"/>
      <c r="V240" s="12"/>
      <c r="W240" s="12"/>
      <c r="X240" s="12"/>
      <c r="Y240" s="12"/>
      <c r="Z240" s="12"/>
      <c r="AA240" s="12"/>
      <c r="AB240" s="12"/>
      <c r="AC240" s="12"/>
      <c r="AD240" s="12"/>
      <c r="AE240" s="12"/>
      <c r="AR240" s="214" t="s">
        <v>131</v>
      </c>
      <c r="AT240" s="215" t="s">
        <v>75</v>
      </c>
      <c r="AU240" s="215" t="s">
        <v>83</v>
      </c>
      <c r="AY240" s="214" t="s">
        <v>122</v>
      </c>
      <c r="BK240" s="216">
        <f>SUM(BK241:BK250)</f>
        <v>0</v>
      </c>
    </row>
    <row r="241" s="2" customFormat="1" ht="33" customHeight="1">
      <c r="A241" s="39"/>
      <c r="B241" s="40"/>
      <c r="C241" s="219" t="s">
        <v>469</v>
      </c>
      <c r="D241" s="219" t="s">
        <v>125</v>
      </c>
      <c r="E241" s="220" t="s">
        <v>1144</v>
      </c>
      <c r="F241" s="221" t="s">
        <v>1145</v>
      </c>
      <c r="G241" s="222" t="s">
        <v>193</v>
      </c>
      <c r="H241" s="223">
        <v>18.09</v>
      </c>
      <c r="I241" s="224"/>
      <c r="J241" s="225">
        <f>ROUND(I241*H241,2)</f>
        <v>0</v>
      </c>
      <c r="K241" s="221" t="s">
        <v>194</v>
      </c>
      <c r="L241" s="45"/>
      <c r="M241" s="226" t="s">
        <v>1</v>
      </c>
      <c r="N241" s="227" t="s">
        <v>42</v>
      </c>
      <c r="O241" s="92"/>
      <c r="P241" s="228">
        <f>O241*H241</f>
        <v>0</v>
      </c>
      <c r="Q241" s="228">
        <v>0.01213</v>
      </c>
      <c r="R241" s="228">
        <f>Q241*H241</f>
        <v>0.21943170000000001</v>
      </c>
      <c r="S241" s="228">
        <v>0</v>
      </c>
      <c r="T241" s="229">
        <f>S241*H241</f>
        <v>0</v>
      </c>
      <c r="U241" s="39"/>
      <c r="V241" s="39"/>
      <c r="W241" s="39"/>
      <c r="X241" s="39"/>
      <c r="Y241" s="39"/>
      <c r="Z241" s="39"/>
      <c r="AA241" s="39"/>
      <c r="AB241" s="39"/>
      <c r="AC241" s="39"/>
      <c r="AD241" s="39"/>
      <c r="AE241" s="39"/>
      <c r="AR241" s="230" t="s">
        <v>338</v>
      </c>
      <c r="AT241" s="230" t="s">
        <v>125</v>
      </c>
      <c r="AU241" s="230" t="s">
        <v>131</v>
      </c>
      <c r="AY241" s="18" t="s">
        <v>122</v>
      </c>
      <c r="BE241" s="231">
        <f>IF(N241="základní",J241,0)</f>
        <v>0</v>
      </c>
      <c r="BF241" s="231">
        <f>IF(N241="snížená",J241,0)</f>
        <v>0</v>
      </c>
      <c r="BG241" s="231">
        <f>IF(N241="zákl. přenesená",J241,0)</f>
        <v>0</v>
      </c>
      <c r="BH241" s="231">
        <f>IF(N241="sníž. přenesená",J241,0)</f>
        <v>0</v>
      </c>
      <c r="BI241" s="231">
        <f>IF(N241="nulová",J241,0)</f>
        <v>0</v>
      </c>
      <c r="BJ241" s="18" t="s">
        <v>131</v>
      </c>
      <c r="BK241" s="231">
        <f>ROUND(I241*H241,2)</f>
        <v>0</v>
      </c>
      <c r="BL241" s="18" t="s">
        <v>338</v>
      </c>
      <c r="BM241" s="230" t="s">
        <v>1146</v>
      </c>
    </row>
    <row r="242" s="2" customFormat="1">
      <c r="A242" s="39"/>
      <c r="B242" s="40"/>
      <c r="C242" s="41"/>
      <c r="D242" s="232" t="s">
        <v>133</v>
      </c>
      <c r="E242" s="41"/>
      <c r="F242" s="233" t="s">
        <v>1147</v>
      </c>
      <c r="G242" s="41"/>
      <c r="H242" s="41"/>
      <c r="I242" s="234"/>
      <c r="J242" s="41"/>
      <c r="K242" s="41"/>
      <c r="L242" s="45"/>
      <c r="M242" s="235"/>
      <c r="N242" s="236"/>
      <c r="O242" s="92"/>
      <c r="P242" s="92"/>
      <c r="Q242" s="92"/>
      <c r="R242" s="92"/>
      <c r="S242" s="92"/>
      <c r="T242" s="93"/>
      <c r="U242" s="39"/>
      <c r="V242" s="39"/>
      <c r="W242" s="39"/>
      <c r="X242" s="39"/>
      <c r="Y242" s="39"/>
      <c r="Z242" s="39"/>
      <c r="AA242" s="39"/>
      <c r="AB242" s="39"/>
      <c r="AC242" s="39"/>
      <c r="AD242" s="39"/>
      <c r="AE242" s="39"/>
      <c r="AT242" s="18" t="s">
        <v>133</v>
      </c>
      <c r="AU242" s="18" t="s">
        <v>131</v>
      </c>
    </row>
    <row r="243" s="2" customFormat="1">
      <c r="A243" s="39"/>
      <c r="B243" s="40"/>
      <c r="C243" s="41"/>
      <c r="D243" s="241" t="s">
        <v>197</v>
      </c>
      <c r="E243" s="41"/>
      <c r="F243" s="242" t="s">
        <v>1148</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197</v>
      </c>
      <c r="AU243" s="18" t="s">
        <v>131</v>
      </c>
    </row>
    <row r="244" s="2" customFormat="1">
      <c r="A244" s="39"/>
      <c r="B244" s="40"/>
      <c r="C244" s="41"/>
      <c r="D244" s="232" t="s">
        <v>199</v>
      </c>
      <c r="E244" s="41"/>
      <c r="F244" s="243" t="s">
        <v>1149</v>
      </c>
      <c r="G244" s="41"/>
      <c r="H244" s="41"/>
      <c r="I244" s="234"/>
      <c r="J244" s="41"/>
      <c r="K244" s="41"/>
      <c r="L244" s="45"/>
      <c r="M244" s="235"/>
      <c r="N244" s="236"/>
      <c r="O244" s="92"/>
      <c r="P244" s="92"/>
      <c r="Q244" s="92"/>
      <c r="R244" s="92"/>
      <c r="S244" s="92"/>
      <c r="T244" s="93"/>
      <c r="U244" s="39"/>
      <c r="V244" s="39"/>
      <c r="W244" s="39"/>
      <c r="X244" s="39"/>
      <c r="Y244" s="39"/>
      <c r="Z244" s="39"/>
      <c r="AA244" s="39"/>
      <c r="AB244" s="39"/>
      <c r="AC244" s="39"/>
      <c r="AD244" s="39"/>
      <c r="AE244" s="39"/>
      <c r="AT244" s="18" t="s">
        <v>199</v>
      </c>
      <c r="AU244" s="18" t="s">
        <v>131</v>
      </c>
    </row>
    <row r="245" s="15" customFormat="1">
      <c r="A245" s="15"/>
      <c r="B245" s="266"/>
      <c r="C245" s="267"/>
      <c r="D245" s="232" t="s">
        <v>201</v>
      </c>
      <c r="E245" s="268" t="s">
        <v>1</v>
      </c>
      <c r="F245" s="269" t="s">
        <v>1150</v>
      </c>
      <c r="G245" s="267"/>
      <c r="H245" s="268" t="s">
        <v>1</v>
      </c>
      <c r="I245" s="270"/>
      <c r="J245" s="267"/>
      <c r="K245" s="267"/>
      <c r="L245" s="271"/>
      <c r="M245" s="272"/>
      <c r="N245" s="273"/>
      <c r="O245" s="273"/>
      <c r="P245" s="273"/>
      <c r="Q245" s="273"/>
      <c r="R245" s="273"/>
      <c r="S245" s="273"/>
      <c r="T245" s="274"/>
      <c r="U245" s="15"/>
      <c r="V245" s="15"/>
      <c r="W245" s="15"/>
      <c r="X245" s="15"/>
      <c r="Y245" s="15"/>
      <c r="Z245" s="15"/>
      <c r="AA245" s="15"/>
      <c r="AB245" s="15"/>
      <c r="AC245" s="15"/>
      <c r="AD245" s="15"/>
      <c r="AE245" s="15"/>
      <c r="AT245" s="275" t="s">
        <v>201</v>
      </c>
      <c r="AU245" s="275" t="s">
        <v>131</v>
      </c>
      <c r="AV245" s="15" t="s">
        <v>83</v>
      </c>
      <c r="AW245" s="15" t="s">
        <v>32</v>
      </c>
      <c r="AX245" s="15" t="s">
        <v>76</v>
      </c>
      <c r="AY245" s="275" t="s">
        <v>122</v>
      </c>
    </row>
    <row r="246" s="13" customFormat="1">
      <c r="A246" s="13"/>
      <c r="B246" s="244"/>
      <c r="C246" s="245"/>
      <c r="D246" s="232" t="s">
        <v>201</v>
      </c>
      <c r="E246" s="246" t="s">
        <v>1</v>
      </c>
      <c r="F246" s="247" t="s">
        <v>1151</v>
      </c>
      <c r="G246" s="245"/>
      <c r="H246" s="248">
        <v>18.09</v>
      </c>
      <c r="I246" s="249"/>
      <c r="J246" s="245"/>
      <c r="K246" s="245"/>
      <c r="L246" s="250"/>
      <c r="M246" s="251"/>
      <c r="N246" s="252"/>
      <c r="O246" s="252"/>
      <c r="P246" s="252"/>
      <c r="Q246" s="252"/>
      <c r="R246" s="252"/>
      <c r="S246" s="252"/>
      <c r="T246" s="253"/>
      <c r="U246" s="13"/>
      <c r="V246" s="13"/>
      <c r="W246" s="13"/>
      <c r="X246" s="13"/>
      <c r="Y246" s="13"/>
      <c r="Z246" s="13"/>
      <c r="AA246" s="13"/>
      <c r="AB246" s="13"/>
      <c r="AC246" s="13"/>
      <c r="AD246" s="13"/>
      <c r="AE246" s="13"/>
      <c r="AT246" s="254" t="s">
        <v>201</v>
      </c>
      <c r="AU246" s="254" t="s">
        <v>131</v>
      </c>
      <c r="AV246" s="13" t="s">
        <v>131</v>
      </c>
      <c r="AW246" s="13" t="s">
        <v>32</v>
      </c>
      <c r="AX246" s="13" t="s">
        <v>83</v>
      </c>
      <c r="AY246" s="254" t="s">
        <v>122</v>
      </c>
    </row>
    <row r="247" s="2" customFormat="1" ht="24.15" customHeight="1">
      <c r="A247" s="39"/>
      <c r="B247" s="40"/>
      <c r="C247" s="219" t="s">
        <v>473</v>
      </c>
      <c r="D247" s="219" t="s">
        <v>125</v>
      </c>
      <c r="E247" s="220" t="s">
        <v>1152</v>
      </c>
      <c r="F247" s="221" t="s">
        <v>1153</v>
      </c>
      <c r="G247" s="222" t="s">
        <v>735</v>
      </c>
      <c r="H247" s="297"/>
      <c r="I247" s="224"/>
      <c r="J247" s="225">
        <f>ROUND(I247*H247,2)</f>
        <v>0</v>
      </c>
      <c r="K247" s="221" t="s">
        <v>194</v>
      </c>
      <c r="L247" s="45"/>
      <c r="M247" s="226" t="s">
        <v>1</v>
      </c>
      <c r="N247" s="227" t="s">
        <v>42</v>
      </c>
      <c r="O247" s="92"/>
      <c r="P247" s="228">
        <f>O247*H247</f>
        <v>0</v>
      </c>
      <c r="Q247" s="228">
        <v>0</v>
      </c>
      <c r="R247" s="228">
        <f>Q247*H247</f>
        <v>0</v>
      </c>
      <c r="S247" s="228">
        <v>0</v>
      </c>
      <c r="T247" s="229">
        <f>S247*H247</f>
        <v>0</v>
      </c>
      <c r="U247" s="39"/>
      <c r="V247" s="39"/>
      <c r="W247" s="39"/>
      <c r="X247" s="39"/>
      <c r="Y247" s="39"/>
      <c r="Z247" s="39"/>
      <c r="AA247" s="39"/>
      <c r="AB247" s="39"/>
      <c r="AC247" s="39"/>
      <c r="AD247" s="39"/>
      <c r="AE247" s="39"/>
      <c r="AR247" s="230" t="s">
        <v>338</v>
      </c>
      <c r="AT247" s="230" t="s">
        <v>125</v>
      </c>
      <c r="AU247" s="230" t="s">
        <v>131</v>
      </c>
      <c r="AY247" s="18" t="s">
        <v>122</v>
      </c>
      <c r="BE247" s="231">
        <f>IF(N247="základní",J247,0)</f>
        <v>0</v>
      </c>
      <c r="BF247" s="231">
        <f>IF(N247="snížená",J247,0)</f>
        <v>0</v>
      </c>
      <c r="BG247" s="231">
        <f>IF(N247="zákl. přenesená",J247,0)</f>
        <v>0</v>
      </c>
      <c r="BH247" s="231">
        <f>IF(N247="sníž. přenesená",J247,0)</f>
        <v>0</v>
      </c>
      <c r="BI247" s="231">
        <f>IF(N247="nulová",J247,0)</f>
        <v>0</v>
      </c>
      <c r="BJ247" s="18" t="s">
        <v>131</v>
      </c>
      <c r="BK247" s="231">
        <f>ROUND(I247*H247,2)</f>
        <v>0</v>
      </c>
      <c r="BL247" s="18" t="s">
        <v>338</v>
      </c>
      <c r="BM247" s="230" t="s">
        <v>1154</v>
      </c>
    </row>
    <row r="248" s="2" customFormat="1">
      <c r="A248" s="39"/>
      <c r="B248" s="40"/>
      <c r="C248" s="41"/>
      <c r="D248" s="232" t="s">
        <v>133</v>
      </c>
      <c r="E248" s="41"/>
      <c r="F248" s="233" t="s">
        <v>1155</v>
      </c>
      <c r="G248" s="41"/>
      <c r="H248" s="41"/>
      <c r="I248" s="234"/>
      <c r="J248" s="41"/>
      <c r="K248" s="41"/>
      <c r="L248" s="45"/>
      <c r="M248" s="235"/>
      <c r="N248" s="236"/>
      <c r="O248" s="92"/>
      <c r="P248" s="92"/>
      <c r="Q248" s="92"/>
      <c r="R248" s="92"/>
      <c r="S248" s="92"/>
      <c r="T248" s="93"/>
      <c r="U248" s="39"/>
      <c r="V248" s="39"/>
      <c r="W248" s="39"/>
      <c r="X248" s="39"/>
      <c r="Y248" s="39"/>
      <c r="Z248" s="39"/>
      <c r="AA248" s="39"/>
      <c r="AB248" s="39"/>
      <c r="AC248" s="39"/>
      <c r="AD248" s="39"/>
      <c r="AE248" s="39"/>
      <c r="AT248" s="18" t="s">
        <v>133</v>
      </c>
      <c r="AU248" s="18" t="s">
        <v>131</v>
      </c>
    </row>
    <row r="249" s="2" customFormat="1">
      <c r="A249" s="39"/>
      <c r="B249" s="40"/>
      <c r="C249" s="41"/>
      <c r="D249" s="241" t="s">
        <v>197</v>
      </c>
      <c r="E249" s="41"/>
      <c r="F249" s="242" t="s">
        <v>1156</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197</v>
      </c>
      <c r="AU249" s="18" t="s">
        <v>131</v>
      </c>
    </row>
    <row r="250" s="2" customFormat="1">
      <c r="A250" s="39"/>
      <c r="B250" s="40"/>
      <c r="C250" s="41"/>
      <c r="D250" s="232" t="s">
        <v>199</v>
      </c>
      <c r="E250" s="41"/>
      <c r="F250" s="243" t="s">
        <v>804</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199</v>
      </c>
      <c r="AU250" s="18" t="s">
        <v>131</v>
      </c>
    </row>
    <row r="251" s="12" customFormat="1" ht="22.8" customHeight="1">
      <c r="A251" s="12"/>
      <c r="B251" s="203"/>
      <c r="C251" s="204"/>
      <c r="D251" s="205" t="s">
        <v>75</v>
      </c>
      <c r="E251" s="217" t="s">
        <v>1157</v>
      </c>
      <c r="F251" s="217" t="s">
        <v>1158</v>
      </c>
      <c r="G251" s="204"/>
      <c r="H251" s="204"/>
      <c r="I251" s="207"/>
      <c r="J251" s="218">
        <f>BK251</f>
        <v>0</v>
      </c>
      <c r="K251" s="204"/>
      <c r="L251" s="209"/>
      <c r="M251" s="210"/>
      <c r="N251" s="211"/>
      <c r="O251" s="211"/>
      <c r="P251" s="212">
        <f>SUM(P252:P257)</f>
        <v>0</v>
      </c>
      <c r="Q251" s="211"/>
      <c r="R251" s="212">
        <f>SUM(R252:R257)</f>
        <v>0</v>
      </c>
      <c r="S251" s="211"/>
      <c r="T251" s="213">
        <f>SUM(T252:T257)</f>
        <v>0</v>
      </c>
      <c r="U251" s="12"/>
      <c r="V251" s="12"/>
      <c r="W251" s="12"/>
      <c r="X251" s="12"/>
      <c r="Y251" s="12"/>
      <c r="Z251" s="12"/>
      <c r="AA251" s="12"/>
      <c r="AB251" s="12"/>
      <c r="AC251" s="12"/>
      <c r="AD251" s="12"/>
      <c r="AE251" s="12"/>
      <c r="AR251" s="214" t="s">
        <v>131</v>
      </c>
      <c r="AT251" s="215" t="s">
        <v>75</v>
      </c>
      <c r="AU251" s="215" t="s">
        <v>83</v>
      </c>
      <c r="AY251" s="214" t="s">
        <v>122</v>
      </c>
      <c r="BK251" s="216">
        <f>SUM(BK252:BK257)</f>
        <v>0</v>
      </c>
    </row>
    <row r="252" s="2" customFormat="1" ht="49.05" customHeight="1">
      <c r="A252" s="39"/>
      <c r="B252" s="40"/>
      <c r="C252" s="219" t="s">
        <v>480</v>
      </c>
      <c r="D252" s="219" t="s">
        <v>125</v>
      </c>
      <c r="E252" s="220" t="s">
        <v>1159</v>
      </c>
      <c r="F252" s="221" t="s">
        <v>1160</v>
      </c>
      <c r="G252" s="222" t="s">
        <v>193</v>
      </c>
      <c r="H252" s="223">
        <v>54</v>
      </c>
      <c r="I252" s="224"/>
      <c r="J252" s="225">
        <f>ROUND(I252*H252,2)</f>
        <v>0</v>
      </c>
      <c r="K252" s="221" t="s">
        <v>1</v>
      </c>
      <c r="L252" s="45"/>
      <c r="M252" s="226" t="s">
        <v>1</v>
      </c>
      <c r="N252" s="227" t="s">
        <v>42</v>
      </c>
      <c r="O252" s="92"/>
      <c r="P252" s="228">
        <f>O252*H252</f>
        <v>0</v>
      </c>
      <c r="Q252" s="228">
        <v>0</v>
      </c>
      <c r="R252" s="228">
        <f>Q252*H252</f>
        <v>0</v>
      </c>
      <c r="S252" s="228">
        <v>0</v>
      </c>
      <c r="T252" s="229">
        <f>S252*H252</f>
        <v>0</v>
      </c>
      <c r="U252" s="39"/>
      <c r="V252" s="39"/>
      <c r="W252" s="39"/>
      <c r="X252" s="39"/>
      <c r="Y252" s="39"/>
      <c r="Z252" s="39"/>
      <c r="AA252" s="39"/>
      <c r="AB252" s="39"/>
      <c r="AC252" s="39"/>
      <c r="AD252" s="39"/>
      <c r="AE252" s="39"/>
      <c r="AR252" s="230" t="s">
        <v>338</v>
      </c>
      <c r="AT252" s="230" t="s">
        <v>125</v>
      </c>
      <c r="AU252" s="230" t="s">
        <v>131</v>
      </c>
      <c r="AY252" s="18" t="s">
        <v>122</v>
      </c>
      <c r="BE252" s="231">
        <f>IF(N252="základní",J252,0)</f>
        <v>0</v>
      </c>
      <c r="BF252" s="231">
        <f>IF(N252="snížená",J252,0)</f>
        <v>0</v>
      </c>
      <c r="BG252" s="231">
        <f>IF(N252="zákl. přenesená",J252,0)</f>
        <v>0</v>
      </c>
      <c r="BH252" s="231">
        <f>IF(N252="sníž. přenesená",J252,0)</f>
        <v>0</v>
      </c>
      <c r="BI252" s="231">
        <f>IF(N252="nulová",J252,0)</f>
        <v>0</v>
      </c>
      <c r="BJ252" s="18" t="s">
        <v>131</v>
      </c>
      <c r="BK252" s="231">
        <f>ROUND(I252*H252,2)</f>
        <v>0</v>
      </c>
      <c r="BL252" s="18" t="s">
        <v>338</v>
      </c>
      <c r="BM252" s="230" t="s">
        <v>1161</v>
      </c>
    </row>
    <row r="253" s="2" customFormat="1">
      <c r="A253" s="39"/>
      <c r="B253" s="40"/>
      <c r="C253" s="41"/>
      <c r="D253" s="232" t="s">
        <v>133</v>
      </c>
      <c r="E253" s="41"/>
      <c r="F253" s="233" t="s">
        <v>1160</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133</v>
      </c>
      <c r="AU253" s="18" t="s">
        <v>131</v>
      </c>
    </row>
    <row r="254" s="13" customFormat="1">
      <c r="A254" s="13"/>
      <c r="B254" s="244"/>
      <c r="C254" s="245"/>
      <c r="D254" s="232" t="s">
        <v>201</v>
      </c>
      <c r="E254" s="246" t="s">
        <v>1</v>
      </c>
      <c r="F254" s="247" t="s">
        <v>1162</v>
      </c>
      <c r="G254" s="245"/>
      <c r="H254" s="248">
        <v>54</v>
      </c>
      <c r="I254" s="249"/>
      <c r="J254" s="245"/>
      <c r="K254" s="245"/>
      <c r="L254" s="250"/>
      <c r="M254" s="251"/>
      <c r="N254" s="252"/>
      <c r="O254" s="252"/>
      <c r="P254" s="252"/>
      <c r="Q254" s="252"/>
      <c r="R254" s="252"/>
      <c r="S254" s="252"/>
      <c r="T254" s="253"/>
      <c r="U254" s="13"/>
      <c r="V254" s="13"/>
      <c r="W254" s="13"/>
      <c r="X254" s="13"/>
      <c r="Y254" s="13"/>
      <c r="Z254" s="13"/>
      <c r="AA254" s="13"/>
      <c r="AB254" s="13"/>
      <c r="AC254" s="13"/>
      <c r="AD254" s="13"/>
      <c r="AE254" s="13"/>
      <c r="AT254" s="254" t="s">
        <v>201</v>
      </c>
      <c r="AU254" s="254" t="s">
        <v>131</v>
      </c>
      <c r="AV254" s="13" t="s">
        <v>131</v>
      </c>
      <c r="AW254" s="13" t="s">
        <v>32</v>
      </c>
      <c r="AX254" s="13" t="s">
        <v>83</v>
      </c>
      <c r="AY254" s="254" t="s">
        <v>122</v>
      </c>
    </row>
    <row r="255" s="2" customFormat="1" ht="24.15" customHeight="1">
      <c r="A255" s="39"/>
      <c r="B255" s="40"/>
      <c r="C255" s="219" t="s">
        <v>488</v>
      </c>
      <c r="D255" s="219" t="s">
        <v>125</v>
      </c>
      <c r="E255" s="220" t="s">
        <v>1163</v>
      </c>
      <c r="F255" s="221" t="s">
        <v>1164</v>
      </c>
      <c r="G255" s="222" t="s">
        <v>735</v>
      </c>
      <c r="H255" s="297"/>
      <c r="I255" s="224"/>
      <c r="J255" s="225">
        <f>ROUND(I255*H255,2)</f>
        <v>0</v>
      </c>
      <c r="K255" s="221" t="s">
        <v>194</v>
      </c>
      <c r="L255" s="45"/>
      <c r="M255" s="226" t="s">
        <v>1</v>
      </c>
      <c r="N255" s="227" t="s">
        <v>42</v>
      </c>
      <c r="O255" s="92"/>
      <c r="P255" s="228">
        <f>O255*H255</f>
        <v>0</v>
      </c>
      <c r="Q255" s="228">
        <v>0</v>
      </c>
      <c r="R255" s="228">
        <f>Q255*H255</f>
        <v>0</v>
      </c>
      <c r="S255" s="228">
        <v>0</v>
      </c>
      <c r="T255" s="229">
        <f>S255*H255</f>
        <v>0</v>
      </c>
      <c r="U255" s="39"/>
      <c r="V255" s="39"/>
      <c r="W255" s="39"/>
      <c r="X255" s="39"/>
      <c r="Y255" s="39"/>
      <c r="Z255" s="39"/>
      <c r="AA255" s="39"/>
      <c r="AB255" s="39"/>
      <c r="AC255" s="39"/>
      <c r="AD255" s="39"/>
      <c r="AE255" s="39"/>
      <c r="AR255" s="230" t="s">
        <v>338</v>
      </c>
      <c r="AT255" s="230" t="s">
        <v>125</v>
      </c>
      <c r="AU255" s="230" t="s">
        <v>131</v>
      </c>
      <c r="AY255" s="18" t="s">
        <v>122</v>
      </c>
      <c r="BE255" s="231">
        <f>IF(N255="základní",J255,0)</f>
        <v>0</v>
      </c>
      <c r="BF255" s="231">
        <f>IF(N255="snížená",J255,0)</f>
        <v>0</v>
      </c>
      <c r="BG255" s="231">
        <f>IF(N255="zákl. přenesená",J255,0)</f>
        <v>0</v>
      </c>
      <c r="BH255" s="231">
        <f>IF(N255="sníž. přenesená",J255,0)</f>
        <v>0</v>
      </c>
      <c r="BI255" s="231">
        <f>IF(N255="nulová",J255,0)</f>
        <v>0</v>
      </c>
      <c r="BJ255" s="18" t="s">
        <v>131</v>
      </c>
      <c r="BK255" s="231">
        <f>ROUND(I255*H255,2)</f>
        <v>0</v>
      </c>
      <c r="BL255" s="18" t="s">
        <v>338</v>
      </c>
      <c r="BM255" s="230" t="s">
        <v>1165</v>
      </c>
    </row>
    <row r="256" s="2" customFormat="1">
      <c r="A256" s="39"/>
      <c r="B256" s="40"/>
      <c r="C256" s="41"/>
      <c r="D256" s="232" t="s">
        <v>133</v>
      </c>
      <c r="E256" s="41"/>
      <c r="F256" s="233" t="s">
        <v>1166</v>
      </c>
      <c r="G256" s="41"/>
      <c r="H256" s="41"/>
      <c r="I256" s="234"/>
      <c r="J256" s="41"/>
      <c r="K256" s="41"/>
      <c r="L256" s="45"/>
      <c r="M256" s="235"/>
      <c r="N256" s="236"/>
      <c r="O256" s="92"/>
      <c r="P256" s="92"/>
      <c r="Q256" s="92"/>
      <c r="R256" s="92"/>
      <c r="S256" s="92"/>
      <c r="T256" s="93"/>
      <c r="U256" s="39"/>
      <c r="V256" s="39"/>
      <c r="W256" s="39"/>
      <c r="X256" s="39"/>
      <c r="Y256" s="39"/>
      <c r="Z256" s="39"/>
      <c r="AA256" s="39"/>
      <c r="AB256" s="39"/>
      <c r="AC256" s="39"/>
      <c r="AD256" s="39"/>
      <c r="AE256" s="39"/>
      <c r="AT256" s="18" t="s">
        <v>133</v>
      </c>
      <c r="AU256" s="18" t="s">
        <v>131</v>
      </c>
    </row>
    <row r="257" s="2" customFormat="1">
      <c r="A257" s="39"/>
      <c r="B257" s="40"/>
      <c r="C257" s="41"/>
      <c r="D257" s="241" t="s">
        <v>197</v>
      </c>
      <c r="E257" s="41"/>
      <c r="F257" s="242" t="s">
        <v>1167</v>
      </c>
      <c r="G257" s="41"/>
      <c r="H257" s="41"/>
      <c r="I257" s="234"/>
      <c r="J257" s="41"/>
      <c r="K257" s="41"/>
      <c r="L257" s="45"/>
      <c r="M257" s="235"/>
      <c r="N257" s="236"/>
      <c r="O257" s="92"/>
      <c r="P257" s="92"/>
      <c r="Q257" s="92"/>
      <c r="R257" s="92"/>
      <c r="S257" s="92"/>
      <c r="T257" s="93"/>
      <c r="U257" s="39"/>
      <c r="V257" s="39"/>
      <c r="W257" s="39"/>
      <c r="X257" s="39"/>
      <c r="Y257" s="39"/>
      <c r="Z257" s="39"/>
      <c r="AA257" s="39"/>
      <c r="AB257" s="39"/>
      <c r="AC257" s="39"/>
      <c r="AD257" s="39"/>
      <c r="AE257" s="39"/>
      <c r="AT257" s="18" t="s">
        <v>197</v>
      </c>
      <c r="AU257" s="18" t="s">
        <v>131</v>
      </c>
    </row>
    <row r="258" s="12" customFormat="1" ht="22.8" customHeight="1">
      <c r="A258" s="12"/>
      <c r="B258" s="203"/>
      <c r="C258" s="204"/>
      <c r="D258" s="205" t="s">
        <v>75</v>
      </c>
      <c r="E258" s="217" t="s">
        <v>985</v>
      </c>
      <c r="F258" s="217" t="s">
        <v>986</v>
      </c>
      <c r="G258" s="204"/>
      <c r="H258" s="204"/>
      <c r="I258" s="207"/>
      <c r="J258" s="218">
        <f>BK258</f>
        <v>0</v>
      </c>
      <c r="K258" s="204"/>
      <c r="L258" s="209"/>
      <c r="M258" s="210"/>
      <c r="N258" s="211"/>
      <c r="O258" s="211"/>
      <c r="P258" s="212">
        <f>SUM(P259:P265)</f>
        <v>0</v>
      </c>
      <c r="Q258" s="211"/>
      <c r="R258" s="212">
        <f>SUM(R259:R265)</f>
        <v>0.0083213999999999996</v>
      </c>
      <c r="S258" s="211"/>
      <c r="T258" s="213">
        <f>SUM(T259:T265)</f>
        <v>0</v>
      </c>
      <c r="U258" s="12"/>
      <c r="V258" s="12"/>
      <c r="W258" s="12"/>
      <c r="X258" s="12"/>
      <c r="Y258" s="12"/>
      <c r="Z258" s="12"/>
      <c r="AA258" s="12"/>
      <c r="AB258" s="12"/>
      <c r="AC258" s="12"/>
      <c r="AD258" s="12"/>
      <c r="AE258" s="12"/>
      <c r="AR258" s="214" t="s">
        <v>131</v>
      </c>
      <c r="AT258" s="215" t="s">
        <v>75</v>
      </c>
      <c r="AU258" s="215" t="s">
        <v>83</v>
      </c>
      <c r="AY258" s="214" t="s">
        <v>122</v>
      </c>
      <c r="BK258" s="216">
        <f>SUM(BK259:BK265)</f>
        <v>0</v>
      </c>
    </row>
    <row r="259" s="2" customFormat="1" ht="24.15" customHeight="1">
      <c r="A259" s="39"/>
      <c r="B259" s="40"/>
      <c r="C259" s="219" t="s">
        <v>495</v>
      </c>
      <c r="D259" s="219" t="s">
        <v>125</v>
      </c>
      <c r="E259" s="220" t="s">
        <v>988</v>
      </c>
      <c r="F259" s="221" t="s">
        <v>989</v>
      </c>
      <c r="G259" s="222" t="s">
        <v>193</v>
      </c>
      <c r="H259" s="223">
        <v>18.09</v>
      </c>
      <c r="I259" s="224"/>
      <c r="J259" s="225">
        <f>ROUND(I259*H259,2)</f>
        <v>0</v>
      </c>
      <c r="K259" s="221" t="s">
        <v>194</v>
      </c>
      <c r="L259" s="45"/>
      <c r="M259" s="226" t="s">
        <v>1</v>
      </c>
      <c r="N259" s="227" t="s">
        <v>42</v>
      </c>
      <c r="O259" s="92"/>
      <c r="P259" s="228">
        <f>O259*H259</f>
        <v>0</v>
      </c>
      <c r="Q259" s="228">
        <v>0.00020000000000000001</v>
      </c>
      <c r="R259" s="228">
        <f>Q259*H259</f>
        <v>0.0036180000000000001</v>
      </c>
      <c r="S259" s="228">
        <v>0</v>
      </c>
      <c r="T259" s="229">
        <f>S259*H259</f>
        <v>0</v>
      </c>
      <c r="U259" s="39"/>
      <c r="V259" s="39"/>
      <c r="W259" s="39"/>
      <c r="X259" s="39"/>
      <c r="Y259" s="39"/>
      <c r="Z259" s="39"/>
      <c r="AA259" s="39"/>
      <c r="AB259" s="39"/>
      <c r="AC259" s="39"/>
      <c r="AD259" s="39"/>
      <c r="AE259" s="39"/>
      <c r="AR259" s="230" t="s">
        <v>338</v>
      </c>
      <c r="AT259" s="230" t="s">
        <v>125</v>
      </c>
      <c r="AU259" s="230" t="s">
        <v>131</v>
      </c>
      <c r="AY259" s="18" t="s">
        <v>122</v>
      </c>
      <c r="BE259" s="231">
        <f>IF(N259="základní",J259,0)</f>
        <v>0</v>
      </c>
      <c r="BF259" s="231">
        <f>IF(N259="snížená",J259,0)</f>
        <v>0</v>
      </c>
      <c r="BG259" s="231">
        <f>IF(N259="zákl. přenesená",J259,0)</f>
        <v>0</v>
      </c>
      <c r="BH259" s="231">
        <f>IF(N259="sníž. přenesená",J259,0)</f>
        <v>0</v>
      </c>
      <c r="BI259" s="231">
        <f>IF(N259="nulová",J259,0)</f>
        <v>0</v>
      </c>
      <c r="BJ259" s="18" t="s">
        <v>131</v>
      </c>
      <c r="BK259" s="231">
        <f>ROUND(I259*H259,2)</f>
        <v>0</v>
      </c>
      <c r="BL259" s="18" t="s">
        <v>338</v>
      </c>
      <c r="BM259" s="230" t="s">
        <v>1168</v>
      </c>
    </row>
    <row r="260" s="2" customFormat="1">
      <c r="A260" s="39"/>
      <c r="B260" s="40"/>
      <c r="C260" s="41"/>
      <c r="D260" s="232" t="s">
        <v>133</v>
      </c>
      <c r="E260" s="41"/>
      <c r="F260" s="233" t="s">
        <v>991</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133</v>
      </c>
      <c r="AU260" s="18" t="s">
        <v>131</v>
      </c>
    </row>
    <row r="261" s="2" customFormat="1">
      <c r="A261" s="39"/>
      <c r="B261" s="40"/>
      <c r="C261" s="41"/>
      <c r="D261" s="241" t="s">
        <v>197</v>
      </c>
      <c r="E261" s="41"/>
      <c r="F261" s="242" t="s">
        <v>992</v>
      </c>
      <c r="G261" s="41"/>
      <c r="H261" s="41"/>
      <c r="I261" s="234"/>
      <c r="J261" s="41"/>
      <c r="K261" s="41"/>
      <c r="L261" s="45"/>
      <c r="M261" s="235"/>
      <c r="N261" s="236"/>
      <c r="O261" s="92"/>
      <c r="P261" s="92"/>
      <c r="Q261" s="92"/>
      <c r="R261" s="92"/>
      <c r="S261" s="92"/>
      <c r="T261" s="93"/>
      <c r="U261" s="39"/>
      <c r="V261" s="39"/>
      <c r="W261" s="39"/>
      <c r="X261" s="39"/>
      <c r="Y261" s="39"/>
      <c r="Z261" s="39"/>
      <c r="AA261" s="39"/>
      <c r="AB261" s="39"/>
      <c r="AC261" s="39"/>
      <c r="AD261" s="39"/>
      <c r="AE261" s="39"/>
      <c r="AT261" s="18" t="s">
        <v>197</v>
      </c>
      <c r="AU261" s="18" t="s">
        <v>131</v>
      </c>
    </row>
    <row r="262" s="13" customFormat="1">
      <c r="A262" s="13"/>
      <c r="B262" s="244"/>
      <c r="C262" s="245"/>
      <c r="D262" s="232" t="s">
        <v>201</v>
      </c>
      <c r="E262" s="246" t="s">
        <v>1</v>
      </c>
      <c r="F262" s="247" t="s">
        <v>1169</v>
      </c>
      <c r="G262" s="245"/>
      <c r="H262" s="248">
        <v>18.09</v>
      </c>
      <c r="I262" s="249"/>
      <c r="J262" s="245"/>
      <c r="K262" s="245"/>
      <c r="L262" s="250"/>
      <c r="M262" s="251"/>
      <c r="N262" s="252"/>
      <c r="O262" s="252"/>
      <c r="P262" s="252"/>
      <c r="Q262" s="252"/>
      <c r="R262" s="252"/>
      <c r="S262" s="252"/>
      <c r="T262" s="253"/>
      <c r="U262" s="13"/>
      <c r="V262" s="13"/>
      <c r="W262" s="13"/>
      <c r="X262" s="13"/>
      <c r="Y262" s="13"/>
      <c r="Z262" s="13"/>
      <c r="AA262" s="13"/>
      <c r="AB262" s="13"/>
      <c r="AC262" s="13"/>
      <c r="AD262" s="13"/>
      <c r="AE262" s="13"/>
      <c r="AT262" s="254" t="s">
        <v>201</v>
      </c>
      <c r="AU262" s="254" t="s">
        <v>131</v>
      </c>
      <c r="AV262" s="13" t="s">
        <v>131</v>
      </c>
      <c r="AW262" s="13" t="s">
        <v>32</v>
      </c>
      <c r="AX262" s="13" t="s">
        <v>83</v>
      </c>
      <c r="AY262" s="254" t="s">
        <v>122</v>
      </c>
    </row>
    <row r="263" s="2" customFormat="1" ht="33" customHeight="1">
      <c r="A263" s="39"/>
      <c r="B263" s="40"/>
      <c r="C263" s="219" t="s">
        <v>512</v>
      </c>
      <c r="D263" s="219" t="s">
        <v>125</v>
      </c>
      <c r="E263" s="220" t="s">
        <v>1004</v>
      </c>
      <c r="F263" s="221" t="s">
        <v>1005</v>
      </c>
      <c r="G263" s="222" t="s">
        <v>193</v>
      </c>
      <c r="H263" s="223">
        <v>18.09</v>
      </c>
      <c r="I263" s="224"/>
      <c r="J263" s="225">
        <f>ROUND(I263*H263,2)</f>
        <v>0</v>
      </c>
      <c r="K263" s="221" t="s">
        <v>194</v>
      </c>
      <c r="L263" s="45"/>
      <c r="M263" s="226" t="s">
        <v>1</v>
      </c>
      <c r="N263" s="227" t="s">
        <v>42</v>
      </c>
      <c r="O263" s="92"/>
      <c r="P263" s="228">
        <f>O263*H263</f>
        <v>0</v>
      </c>
      <c r="Q263" s="228">
        <v>0.00025999999999999998</v>
      </c>
      <c r="R263" s="228">
        <f>Q263*H263</f>
        <v>0.0047033999999999999</v>
      </c>
      <c r="S263" s="228">
        <v>0</v>
      </c>
      <c r="T263" s="229">
        <f>S263*H263</f>
        <v>0</v>
      </c>
      <c r="U263" s="39"/>
      <c r="V263" s="39"/>
      <c r="W263" s="39"/>
      <c r="X263" s="39"/>
      <c r="Y263" s="39"/>
      <c r="Z263" s="39"/>
      <c r="AA263" s="39"/>
      <c r="AB263" s="39"/>
      <c r="AC263" s="39"/>
      <c r="AD263" s="39"/>
      <c r="AE263" s="39"/>
      <c r="AR263" s="230" t="s">
        <v>338</v>
      </c>
      <c r="AT263" s="230" t="s">
        <v>125</v>
      </c>
      <c r="AU263" s="230" t="s">
        <v>131</v>
      </c>
      <c r="AY263" s="18" t="s">
        <v>122</v>
      </c>
      <c r="BE263" s="231">
        <f>IF(N263="základní",J263,0)</f>
        <v>0</v>
      </c>
      <c r="BF263" s="231">
        <f>IF(N263="snížená",J263,0)</f>
        <v>0</v>
      </c>
      <c r="BG263" s="231">
        <f>IF(N263="zákl. přenesená",J263,0)</f>
        <v>0</v>
      </c>
      <c r="BH263" s="231">
        <f>IF(N263="sníž. přenesená",J263,0)</f>
        <v>0</v>
      </c>
      <c r="BI263" s="231">
        <f>IF(N263="nulová",J263,0)</f>
        <v>0</v>
      </c>
      <c r="BJ263" s="18" t="s">
        <v>131</v>
      </c>
      <c r="BK263" s="231">
        <f>ROUND(I263*H263,2)</f>
        <v>0</v>
      </c>
      <c r="BL263" s="18" t="s">
        <v>338</v>
      </c>
      <c r="BM263" s="230" t="s">
        <v>1170</v>
      </c>
    </row>
    <row r="264" s="2" customFormat="1">
      <c r="A264" s="39"/>
      <c r="B264" s="40"/>
      <c r="C264" s="41"/>
      <c r="D264" s="232" t="s">
        <v>133</v>
      </c>
      <c r="E264" s="41"/>
      <c r="F264" s="233" t="s">
        <v>1007</v>
      </c>
      <c r="G264" s="41"/>
      <c r="H264" s="41"/>
      <c r="I264" s="234"/>
      <c r="J264" s="41"/>
      <c r="K264" s="41"/>
      <c r="L264" s="45"/>
      <c r="M264" s="235"/>
      <c r="N264" s="236"/>
      <c r="O264" s="92"/>
      <c r="P264" s="92"/>
      <c r="Q264" s="92"/>
      <c r="R264" s="92"/>
      <c r="S264" s="92"/>
      <c r="T264" s="93"/>
      <c r="U264" s="39"/>
      <c r="V264" s="39"/>
      <c r="W264" s="39"/>
      <c r="X264" s="39"/>
      <c r="Y264" s="39"/>
      <c r="Z264" s="39"/>
      <c r="AA264" s="39"/>
      <c r="AB264" s="39"/>
      <c r="AC264" s="39"/>
      <c r="AD264" s="39"/>
      <c r="AE264" s="39"/>
      <c r="AT264" s="18" t="s">
        <v>133</v>
      </c>
      <c r="AU264" s="18" t="s">
        <v>131</v>
      </c>
    </row>
    <row r="265" s="2" customFormat="1">
      <c r="A265" s="39"/>
      <c r="B265" s="40"/>
      <c r="C265" s="41"/>
      <c r="D265" s="241" t="s">
        <v>197</v>
      </c>
      <c r="E265" s="41"/>
      <c r="F265" s="242" t="s">
        <v>1008</v>
      </c>
      <c r="G265" s="41"/>
      <c r="H265" s="41"/>
      <c r="I265" s="234"/>
      <c r="J265" s="41"/>
      <c r="K265" s="41"/>
      <c r="L265" s="45"/>
      <c r="M265" s="237"/>
      <c r="N265" s="238"/>
      <c r="O265" s="239"/>
      <c r="P265" s="239"/>
      <c r="Q265" s="239"/>
      <c r="R265" s="239"/>
      <c r="S265" s="239"/>
      <c r="T265" s="240"/>
      <c r="U265" s="39"/>
      <c r="V265" s="39"/>
      <c r="W265" s="39"/>
      <c r="X265" s="39"/>
      <c r="Y265" s="39"/>
      <c r="Z265" s="39"/>
      <c r="AA265" s="39"/>
      <c r="AB265" s="39"/>
      <c r="AC265" s="39"/>
      <c r="AD265" s="39"/>
      <c r="AE265" s="39"/>
      <c r="AT265" s="18" t="s">
        <v>197</v>
      </c>
      <c r="AU265" s="18" t="s">
        <v>131</v>
      </c>
    </row>
    <row r="266" s="2" customFormat="1" ht="6.96" customHeight="1">
      <c r="A266" s="39"/>
      <c r="B266" s="67"/>
      <c r="C266" s="68"/>
      <c r="D266" s="68"/>
      <c r="E266" s="68"/>
      <c r="F266" s="68"/>
      <c r="G266" s="68"/>
      <c r="H266" s="68"/>
      <c r="I266" s="68"/>
      <c r="J266" s="68"/>
      <c r="K266" s="68"/>
      <c r="L266" s="45"/>
      <c r="M266" s="39"/>
      <c r="O266" s="39"/>
      <c r="P266" s="39"/>
      <c r="Q266" s="39"/>
      <c r="R266" s="39"/>
      <c r="S266" s="39"/>
      <c r="T266" s="39"/>
      <c r="U266" s="39"/>
      <c r="V266" s="39"/>
      <c r="W266" s="39"/>
      <c r="X266" s="39"/>
      <c r="Y266" s="39"/>
      <c r="Z266" s="39"/>
      <c r="AA266" s="39"/>
      <c r="AB266" s="39"/>
      <c r="AC266" s="39"/>
      <c r="AD266" s="39"/>
      <c r="AE266" s="39"/>
    </row>
  </sheetData>
  <sheetProtection sheet="1" autoFilter="0" formatColumns="0" formatRows="0" objects="1" scenarios="1" spinCount="100000" saltValue="SGw9eLKCvOb759iMD+JXUNOCKvLloK5J9Hf+umLfzjABjKEFLPEjvu5Vs3sVzaDml+Sscyq1lB5+rwaf3EXoVg==" hashValue="Av1BNrTh78xrhDHTczsNzOQPJPgSGORXoqtPTee8kIBLIWOPSTmvCznhj6aLZoG7psg7Rpd+0Jeh4eiGdSN9hA==" algorithmName="SHA-512" password="80EB"/>
  <autoFilter ref="C125:K265"/>
  <mergeCells count="9">
    <mergeCell ref="E7:H7"/>
    <mergeCell ref="E9:H9"/>
    <mergeCell ref="E18:H18"/>
    <mergeCell ref="E27:H27"/>
    <mergeCell ref="E85:H85"/>
    <mergeCell ref="E87:H87"/>
    <mergeCell ref="E116:H116"/>
    <mergeCell ref="E118:H118"/>
    <mergeCell ref="L2:V2"/>
  </mergeCells>
  <hyperlinks>
    <hyperlink ref="F131" r:id="rId1" display="https://podminky.urs.cz/item/CS_URS_2024_01/949101111"/>
    <hyperlink ref="F136" r:id="rId2" display="https://podminky.urs.cz/item/CS_URS_2024_01/952901111"/>
    <hyperlink ref="F142" r:id="rId3" display="https://podminky.urs.cz/item/CS_URS_2024_01/997013213"/>
    <hyperlink ref="F146" r:id="rId4" display="https://podminky.urs.cz/item/CS_URS_2024_01/997002611"/>
    <hyperlink ref="F150" r:id="rId5" display="https://podminky.urs.cz/item/CS_URS_2024_01/997013501"/>
    <hyperlink ref="F154" r:id="rId6" display="https://podminky.urs.cz/item/CS_URS_2024_01/997013509"/>
    <hyperlink ref="F159" r:id="rId7" display="https://podminky.urs.cz/item/CS_URS_2024_01/997013631"/>
    <hyperlink ref="F164" r:id="rId8" display="https://podminky.urs.cz/item/CS_URS_2024_01/998018002"/>
    <hyperlink ref="F174" r:id="rId9" display="https://podminky.urs.cz/item/CS_URS_2024_01/722174022"/>
    <hyperlink ref="F177" r:id="rId10" display="https://podminky.urs.cz/item/CS_URS_2024_01/722174023"/>
    <hyperlink ref="F180" r:id="rId11" display="https://podminky.urs.cz/item/CS_URS_2024_01/722174024"/>
    <hyperlink ref="F183" r:id="rId12" display="https://podminky.urs.cz/item/CS_URS_2024_01/722174025"/>
    <hyperlink ref="F186" r:id="rId13" display="https://podminky.urs.cz/item/CS_URS_2024_01/722181241"/>
    <hyperlink ref="F190" r:id="rId14" display="https://podminky.urs.cz/item/CS_URS_2024_01/722181242"/>
    <hyperlink ref="F195" r:id="rId15" display="https://podminky.urs.cz/item/CS_URS_2024_01/722232061"/>
    <hyperlink ref="F198" r:id="rId16" display="https://podminky.urs.cz/item/CS_URS_2024_01/722240122"/>
    <hyperlink ref="F201" r:id="rId17" display="https://podminky.urs.cz/item/CS_URS_2024_01/722240123"/>
    <hyperlink ref="F204" r:id="rId18" display="https://podminky.urs.cz/item/CS_URS_2024_01/722240124"/>
    <hyperlink ref="F207" r:id="rId19" display="https://podminky.urs.cz/item/CS_URS_2024_01/722263206"/>
    <hyperlink ref="F213" r:id="rId20" display="https://podminky.urs.cz/item/CS_URS_2024_01/722290226"/>
    <hyperlink ref="F218" r:id="rId21" display="https://podminky.urs.cz/item/CS_URS_2024_01/722290234"/>
    <hyperlink ref="F228" r:id="rId22" display="https://podminky.urs.cz/item/CS_URS_2024_01/998722202"/>
    <hyperlink ref="F233" r:id="rId23" display="https://podminky.urs.cz/item/CS_URS_2024_01/725530826"/>
    <hyperlink ref="F238" r:id="rId24" display="https://podminky.urs.cz/item/CS_URS_2024_01/998725202"/>
    <hyperlink ref="F243" r:id="rId25" display="https://podminky.urs.cz/item/CS_URS_2024_01/763121422"/>
    <hyperlink ref="F249" r:id="rId26" display="https://podminky.urs.cz/item/CS_URS_2024_01/998763402"/>
    <hyperlink ref="F257" r:id="rId27" display="https://podminky.urs.cz/item/CS_URS_2024_01/998781202"/>
    <hyperlink ref="F261" r:id="rId28" display="https://podminky.urs.cz/item/CS_URS_2024_01/784181121"/>
    <hyperlink ref="F265" r:id="rId29" display="https://podminky.urs.cz/item/CS_URS_2024_01/784211101"/>
  </hyperlinks>
  <pageMargins left="0.39375" right="0.39375" top="0.39375" bottom="0.39375" header="0" footer="0"/>
  <pageSetup paperSize="9" orientation="portrait" blackAndWhite="1" fitToHeight="100"/>
  <headerFooter>
    <oddFooter>&amp;CStrana &amp;P z &amp;N</oddFooter>
  </headerFooter>
  <drawing r:id="rId30"/>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92</v>
      </c>
    </row>
    <row r="3" s="1" customFormat="1" ht="6.96" customHeight="1">
      <c r="B3" s="137"/>
      <c r="C3" s="138"/>
      <c r="D3" s="138"/>
      <c r="E3" s="138"/>
      <c r="F3" s="138"/>
      <c r="G3" s="138"/>
      <c r="H3" s="138"/>
      <c r="I3" s="138"/>
      <c r="J3" s="138"/>
      <c r="K3" s="138"/>
      <c r="L3" s="21"/>
      <c r="AT3" s="18" t="s">
        <v>83</v>
      </c>
    </row>
    <row r="4" s="1" customFormat="1" ht="24.96" customHeight="1">
      <c r="B4" s="21"/>
      <c r="D4" s="139" t="s">
        <v>93</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Regenerace bytového domu č.p. 133 Nové Sedlo</v>
      </c>
      <c r="F7" s="141"/>
      <c r="G7" s="141"/>
      <c r="H7" s="141"/>
      <c r="L7" s="21"/>
    </row>
    <row r="8" s="2" customFormat="1" ht="12" customHeight="1">
      <c r="A8" s="39"/>
      <c r="B8" s="45"/>
      <c r="C8" s="39"/>
      <c r="D8" s="141" t="s">
        <v>94</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1171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10. 9. 2020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
        <v>34</v>
      </c>
      <c r="F24" s="39"/>
      <c r="G24" s="39"/>
      <c r="H24" s="39"/>
      <c r="I24" s="141" t="s">
        <v>27</v>
      </c>
      <c r="J24" s="144"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ROUND((SUM(BE121:BE238)),  2)</f>
        <v>0</v>
      </c>
      <c r="G33" s="39"/>
      <c r="H33" s="39"/>
      <c r="I33" s="156">
        <v>0.20999999999999999</v>
      </c>
      <c r="J33" s="155">
        <f>ROUND(((SUM(BE121:BE238))*I33),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ROUND((SUM(BF121:BF238)),  2)</f>
        <v>0</v>
      </c>
      <c r="G34" s="39"/>
      <c r="H34" s="39"/>
      <c r="I34" s="156">
        <v>0.12</v>
      </c>
      <c r="J34" s="155">
        <f>ROUND(((SUM(BF121:BF238))*I34),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ROUND((SUM(BG121:BG238)),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ROUND((SUM(BH121:BH238)),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ROUND((SUM(BI121:BI238)),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96</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Regenerace bytového domu č.p. 133 Nové Sedlo</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94</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03 - STA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Nové Sedlo, č.p. 133</v>
      </c>
      <c r="G89" s="41"/>
      <c r="H89" s="41"/>
      <c r="I89" s="33" t="s">
        <v>22</v>
      </c>
      <c r="J89" s="80" t="str">
        <f>IF(J12="","",J12)</f>
        <v>10. 9. 2020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Město Nové Sedlo</v>
      </c>
      <c r="G91" s="41"/>
      <c r="H91" s="41"/>
      <c r="I91" s="33" t="s">
        <v>30</v>
      </c>
      <c r="J91" s="37" t="str">
        <f>E21</f>
        <v>CENTRA STAV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Michal Kubelka</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97</v>
      </c>
      <c r="D94" s="177"/>
      <c r="E94" s="177"/>
      <c r="F94" s="177"/>
      <c r="G94" s="177"/>
      <c r="H94" s="177"/>
      <c r="I94" s="177"/>
      <c r="J94" s="178" t="s">
        <v>98</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99</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100</v>
      </c>
    </row>
    <row r="97" s="9" customFormat="1" ht="24.96" customHeight="1">
      <c r="A97" s="9"/>
      <c r="B97" s="180"/>
      <c r="C97" s="181"/>
      <c r="D97" s="182" t="s">
        <v>168</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171</v>
      </c>
      <c r="E98" s="189"/>
      <c r="F98" s="189"/>
      <c r="G98" s="189"/>
      <c r="H98" s="189"/>
      <c r="I98" s="189"/>
      <c r="J98" s="190">
        <f>J123</f>
        <v>0</v>
      </c>
      <c r="K98" s="187"/>
      <c r="L98" s="191"/>
      <c r="S98" s="10"/>
      <c r="T98" s="10"/>
      <c r="U98" s="10"/>
      <c r="V98" s="10"/>
      <c r="W98" s="10"/>
      <c r="X98" s="10"/>
      <c r="Y98" s="10"/>
      <c r="Z98" s="10"/>
      <c r="AA98" s="10"/>
      <c r="AB98" s="10"/>
      <c r="AC98" s="10"/>
      <c r="AD98" s="10"/>
      <c r="AE98" s="10"/>
    </row>
    <row r="99" s="9" customFormat="1" ht="24.96" customHeight="1">
      <c r="A99" s="9"/>
      <c r="B99" s="180"/>
      <c r="C99" s="181"/>
      <c r="D99" s="182" t="s">
        <v>174</v>
      </c>
      <c r="E99" s="183"/>
      <c r="F99" s="183"/>
      <c r="G99" s="183"/>
      <c r="H99" s="183"/>
      <c r="I99" s="183"/>
      <c r="J99" s="184">
        <f>J126</f>
        <v>0</v>
      </c>
      <c r="K99" s="181"/>
      <c r="L99" s="185"/>
      <c r="S99" s="9"/>
      <c r="T99" s="9"/>
      <c r="U99" s="9"/>
      <c r="V99" s="9"/>
      <c r="W99" s="9"/>
      <c r="X99" s="9"/>
      <c r="Y99" s="9"/>
      <c r="Z99" s="9"/>
      <c r="AA99" s="9"/>
      <c r="AB99" s="9"/>
      <c r="AC99" s="9"/>
      <c r="AD99" s="9"/>
      <c r="AE99" s="9"/>
    </row>
    <row r="100" s="10" customFormat="1" ht="19.92" customHeight="1">
      <c r="A100" s="10"/>
      <c r="B100" s="186"/>
      <c r="C100" s="187"/>
      <c r="D100" s="188" t="s">
        <v>176</v>
      </c>
      <c r="E100" s="189"/>
      <c r="F100" s="189"/>
      <c r="G100" s="189"/>
      <c r="H100" s="189"/>
      <c r="I100" s="189"/>
      <c r="J100" s="190">
        <f>J127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1172</v>
      </c>
      <c r="E101" s="189"/>
      <c r="F101" s="189"/>
      <c r="G101" s="189"/>
      <c r="H101" s="189"/>
      <c r="I101" s="189"/>
      <c r="J101" s="190">
        <f>J172</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107</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Regenerace bytového domu č.p. 133 Nové Sedlo</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94</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03 - STA</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F12</f>
        <v>Nové Sedlo, č.p. 133</v>
      </c>
      <c r="G115" s="41"/>
      <c r="H115" s="41"/>
      <c r="I115" s="33" t="s">
        <v>22</v>
      </c>
      <c r="J115" s="80" t="str">
        <f>IF(J12="","",J12)</f>
        <v>10. 9. 2020</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E15</f>
        <v>Město Nové Sedlo</v>
      </c>
      <c r="G117" s="41"/>
      <c r="H117" s="41"/>
      <c r="I117" s="33" t="s">
        <v>30</v>
      </c>
      <c r="J117" s="37" t="str">
        <f>E21</f>
        <v>CENTRA STAV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IF(E18="","",E18)</f>
        <v>Vyplň údaj</v>
      </c>
      <c r="G118" s="41"/>
      <c r="H118" s="41"/>
      <c r="I118" s="33" t="s">
        <v>33</v>
      </c>
      <c r="J118" s="37" t="str">
        <f>E24</f>
        <v>Michal Kubelka</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108</v>
      </c>
      <c r="D120" s="195" t="s">
        <v>61</v>
      </c>
      <c r="E120" s="195" t="s">
        <v>57</v>
      </c>
      <c r="F120" s="195" t="s">
        <v>58</v>
      </c>
      <c r="G120" s="195" t="s">
        <v>109</v>
      </c>
      <c r="H120" s="195" t="s">
        <v>110</v>
      </c>
      <c r="I120" s="195" t="s">
        <v>111</v>
      </c>
      <c r="J120" s="195" t="s">
        <v>98</v>
      </c>
      <c r="K120" s="196" t="s">
        <v>112</v>
      </c>
      <c r="L120" s="197"/>
      <c r="M120" s="101" t="s">
        <v>1</v>
      </c>
      <c r="N120" s="102" t="s">
        <v>40</v>
      </c>
      <c r="O120" s="102" t="s">
        <v>113</v>
      </c>
      <c r="P120" s="102" t="s">
        <v>114</v>
      </c>
      <c r="Q120" s="102" t="s">
        <v>115</v>
      </c>
      <c r="R120" s="102" t="s">
        <v>116</v>
      </c>
      <c r="S120" s="102" t="s">
        <v>117</v>
      </c>
      <c r="T120" s="103" t="s">
        <v>118</v>
      </c>
      <c r="U120" s="192"/>
      <c r="V120" s="192"/>
      <c r="W120" s="192"/>
      <c r="X120" s="192"/>
      <c r="Y120" s="192"/>
      <c r="Z120" s="192"/>
      <c r="AA120" s="192"/>
      <c r="AB120" s="192"/>
      <c r="AC120" s="192"/>
      <c r="AD120" s="192"/>
      <c r="AE120" s="192"/>
    </row>
    <row r="121" s="2" customFormat="1" ht="22.8" customHeight="1">
      <c r="A121" s="39"/>
      <c r="B121" s="40"/>
      <c r="C121" s="108" t="s">
        <v>119</v>
      </c>
      <c r="D121" s="41"/>
      <c r="E121" s="41"/>
      <c r="F121" s="41"/>
      <c r="G121" s="41"/>
      <c r="H121" s="41"/>
      <c r="I121" s="41"/>
      <c r="J121" s="198">
        <f>BK121</f>
        <v>0</v>
      </c>
      <c r="K121" s="41"/>
      <c r="L121" s="45"/>
      <c r="M121" s="104"/>
      <c r="N121" s="199"/>
      <c r="O121" s="105"/>
      <c r="P121" s="200">
        <f>P122+P126</f>
        <v>0</v>
      </c>
      <c r="Q121" s="105"/>
      <c r="R121" s="200">
        <f>R122+R126</f>
        <v>0.039085749999999995</v>
      </c>
      <c r="S121" s="105"/>
      <c r="T121" s="201">
        <f>T122+T126</f>
        <v>0</v>
      </c>
      <c r="U121" s="39"/>
      <c r="V121" s="39"/>
      <c r="W121" s="39"/>
      <c r="X121" s="39"/>
      <c r="Y121" s="39"/>
      <c r="Z121" s="39"/>
      <c r="AA121" s="39"/>
      <c r="AB121" s="39"/>
      <c r="AC121" s="39"/>
      <c r="AD121" s="39"/>
      <c r="AE121" s="39"/>
      <c r="AT121" s="18" t="s">
        <v>75</v>
      </c>
      <c r="AU121" s="18" t="s">
        <v>100</v>
      </c>
      <c r="BK121" s="202">
        <f>BK122+BK126</f>
        <v>0</v>
      </c>
    </row>
    <row r="122" s="12" customFormat="1" ht="25.92" customHeight="1">
      <c r="A122" s="12"/>
      <c r="B122" s="203"/>
      <c r="C122" s="204"/>
      <c r="D122" s="205" t="s">
        <v>75</v>
      </c>
      <c r="E122" s="206" t="s">
        <v>184</v>
      </c>
      <c r="F122" s="206" t="s">
        <v>185</v>
      </c>
      <c r="G122" s="204"/>
      <c r="H122" s="204"/>
      <c r="I122" s="207"/>
      <c r="J122" s="208">
        <f>BK122</f>
        <v>0</v>
      </c>
      <c r="K122" s="204"/>
      <c r="L122" s="209"/>
      <c r="M122" s="210"/>
      <c r="N122" s="211"/>
      <c r="O122" s="211"/>
      <c r="P122" s="212">
        <f>P123</f>
        <v>0</v>
      </c>
      <c r="Q122" s="211"/>
      <c r="R122" s="212">
        <f>R123</f>
        <v>0</v>
      </c>
      <c r="S122" s="211"/>
      <c r="T122" s="213">
        <f>T123</f>
        <v>0</v>
      </c>
      <c r="U122" s="12"/>
      <c r="V122" s="12"/>
      <c r="W122" s="12"/>
      <c r="X122" s="12"/>
      <c r="Y122" s="12"/>
      <c r="Z122" s="12"/>
      <c r="AA122" s="12"/>
      <c r="AB122" s="12"/>
      <c r="AC122" s="12"/>
      <c r="AD122" s="12"/>
      <c r="AE122" s="12"/>
      <c r="AR122" s="214" t="s">
        <v>83</v>
      </c>
      <c r="AT122" s="215" t="s">
        <v>75</v>
      </c>
      <c r="AU122" s="215" t="s">
        <v>76</v>
      </c>
      <c r="AY122" s="214" t="s">
        <v>122</v>
      </c>
      <c r="BK122" s="216">
        <f>BK123</f>
        <v>0</v>
      </c>
    </row>
    <row r="123" s="12" customFormat="1" ht="22.8" customHeight="1">
      <c r="A123" s="12"/>
      <c r="B123" s="203"/>
      <c r="C123" s="204"/>
      <c r="D123" s="205" t="s">
        <v>75</v>
      </c>
      <c r="E123" s="217" t="s">
        <v>276</v>
      </c>
      <c r="F123" s="217" t="s">
        <v>487</v>
      </c>
      <c r="G123" s="204"/>
      <c r="H123" s="204"/>
      <c r="I123" s="207"/>
      <c r="J123" s="218">
        <f>BK123</f>
        <v>0</v>
      </c>
      <c r="K123" s="204"/>
      <c r="L123" s="209"/>
      <c r="M123" s="210"/>
      <c r="N123" s="211"/>
      <c r="O123" s="211"/>
      <c r="P123" s="212">
        <f>SUM(P124:P125)</f>
        <v>0</v>
      </c>
      <c r="Q123" s="211"/>
      <c r="R123" s="212">
        <f>SUM(R124:R125)</f>
        <v>0</v>
      </c>
      <c r="S123" s="211"/>
      <c r="T123" s="213">
        <f>SUM(T124:T125)</f>
        <v>0</v>
      </c>
      <c r="U123" s="12"/>
      <c r="V123" s="12"/>
      <c r="W123" s="12"/>
      <c r="X123" s="12"/>
      <c r="Y123" s="12"/>
      <c r="Z123" s="12"/>
      <c r="AA123" s="12"/>
      <c r="AB123" s="12"/>
      <c r="AC123" s="12"/>
      <c r="AD123" s="12"/>
      <c r="AE123" s="12"/>
      <c r="AR123" s="214" t="s">
        <v>83</v>
      </c>
      <c r="AT123" s="215" t="s">
        <v>75</v>
      </c>
      <c r="AU123" s="215" t="s">
        <v>83</v>
      </c>
      <c r="AY123" s="214" t="s">
        <v>122</v>
      </c>
      <c r="BK123" s="216">
        <f>SUM(BK124:BK125)</f>
        <v>0</v>
      </c>
    </row>
    <row r="124" s="2" customFormat="1" ht="24.15" customHeight="1">
      <c r="A124" s="39"/>
      <c r="B124" s="40"/>
      <c r="C124" s="219" t="s">
        <v>83</v>
      </c>
      <c r="D124" s="219" t="s">
        <v>125</v>
      </c>
      <c r="E124" s="220" t="s">
        <v>532</v>
      </c>
      <c r="F124" s="221" t="s">
        <v>1173</v>
      </c>
      <c r="G124" s="222" t="s">
        <v>549</v>
      </c>
      <c r="H124" s="223">
        <v>1</v>
      </c>
      <c r="I124" s="224"/>
      <c r="J124" s="225">
        <f>ROUND(I124*H124,2)</f>
        <v>0</v>
      </c>
      <c r="K124" s="221" t="s">
        <v>1</v>
      </c>
      <c r="L124" s="45"/>
      <c r="M124" s="226" t="s">
        <v>1</v>
      </c>
      <c r="N124" s="227" t="s">
        <v>42</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142</v>
      </c>
      <c r="AT124" s="230" t="s">
        <v>125</v>
      </c>
      <c r="AU124" s="230" t="s">
        <v>131</v>
      </c>
      <c r="AY124" s="18" t="s">
        <v>122</v>
      </c>
      <c r="BE124" s="231">
        <f>IF(N124="základní",J124,0)</f>
        <v>0</v>
      </c>
      <c r="BF124" s="231">
        <f>IF(N124="snížená",J124,0)</f>
        <v>0</v>
      </c>
      <c r="BG124" s="231">
        <f>IF(N124="zákl. přenesená",J124,0)</f>
        <v>0</v>
      </c>
      <c r="BH124" s="231">
        <f>IF(N124="sníž. přenesená",J124,0)</f>
        <v>0</v>
      </c>
      <c r="BI124" s="231">
        <f>IF(N124="nulová",J124,0)</f>
        <v>0</v>
      </c>
      <c r="BJ124" s="18" t="s">
        <v>131</v>
      </c>
      <c r="BK124" s="231">
        <f>ROUND(I124*H124,2)</f>
        <v>0</v>
      </c>
      <c r="BL124" s="18" t="s">
        <v>142</v>
      </c>
      <c r="BM124" s="230" t="s">
        <v>1174</v>
      </c>
    </row>
    <row r="125" s="2" customFormat="1">
      <c r="A125" s="39"/>
      <c r="B125" s="40"/>
      <c r="C125" s="41"/>
      <c r="D125" s="232" t="s">
        <v>133</v>
      </c>
      <c r="E125" s="41"/>
      <c r="F125" s="233" t="s">
        <v>1173</v>
      </c>
      <c r="G125" s="41"/>
      <c r="H125" s="41"/>
      <c r="I125" s="234"/>
      <c r="J125" s="41"/>
      <c r="K125" s="41"/>
      <c r="L125" s="45"/>
      <c r="M125" s="235"/>
      <c r="N125" s="236"/>
      <c r="O125" s="92"/>
      <c r="P125" s="92"/>
      <c r="Q125" s="92"/>
      <c r="R125" s="92"/>
      <c r="S125" s="92"/>
      <c r="T125" s="93"/>
      <c r="U125" s="39"/>
      <c r="V125" s="39"/>
      <c r="W125" s="39"/>
      <c r="X125" s="39"/>
      <c r="Y125" s="39"/>
      <c r="Z125" s="39"/>
      <c r="AA125" s="39"/>
      <c r="AB125" s="39"/>
      <c r="AC125" s="39"/>
      <c r="AD125" s="39"/>
      <c r="AE125" s="39"/>
      <c r="AT125" s="18" t="s">
        <v>133</v>
      </c>
      <c r="AU125" s="18" t="s">
        <v>131</v>
      </c>
    </row>
    <row r="126" s="12" customFormat="1" ht="25.92" customHeight="1">
      <c r="A126" s="12"/>
      <c r="B126" s="203"/>
      <c r="C126" s="204"/>
      <c r="D126" s="205" t="s">
        <v>75</v>
      </c>
      <c r="E126" s="206" t="s">
        <v>672</v>
      </c>
      <c r="F126" s="206" t="s">
        <v>673</v>
      </c>
      <c r="G126" s="204"/>
      <c r="H126" s="204"/>
      <c r="I126" s="207"/>
      <c r="J126" s="208">
        <f>BK126</f>
        <v>0</v>
      </c>
      <c r="K126" s="204"/>
      <c r="L126" s="209"/>
      <c r="M126" s="210"/>
      <c r="N126" s="211"/>
      <c r="O126" s="211"/>
      <c r="P126" s="212">
        <f>P127+P172</f>
        <v>0</v>
      </c>
      <c r="Q126" s="211"/>
      <c r="R126" s="212">
        <f>R127+R172</f>
        <v>0.039085749999999995</v>
      </c>
      <c r="S126" s="211"/>
      <c r="T126" s="213">
        <f>T127+T172</f>
        <v>0</v>
      </c>
      <c r="U126" s="12"/>
      <c r="V126" s="12"/>
      <c r="W126" s="12"/>
      <c r="X126" s="12"/>
      <c r="Y126" s="12"/>
      <c r="Z126" s="12"/>
      <c r="AA126" s="12"/>
      <c r="AB126" s="12"/>
      <c r="AC126" s="12"/>
      <c r="AD126" s="12"/>
      <c r="AE126" s="12"/>
      <c r="AR126" s="214" t="s">
        <v>131</v>
      </c>
      <c r="AT126" s="215" t="s">
        <v>75</v>
      </c>
      <c r="AU126" s="215" t="s">
        <v>76</v>
      </c>
      <c r="AY126" s="214" t="s">
        <v>122</v>
      </c>
      <c r="BK126" s="216">
        <f>BK127+BK172</f>
        <v>0</v>
      </c>
    </row>
    <row r="127" s="12" customFormat="1" ht="22.8" customHeight="1">
      <c r="A127" s="12"/>
      <c r="B127" s="203"/>
      <c r="C127" s="204"/>
      <c r="D127" s="205" t="s">
        <v>75</v>
      </c>
      <c r="E127" s="217" t="s">
        <v>740</v>
      </c>
      <c r="F127" s="217" t="s">
        <v>741</v>
      </c>
      <c r="G127" s="204"/>
      <c r="H127" s="204"/>
      <c r="I127" s="207"/>
      <c r="J127" s="218">
        <f>BK127</f>
        <v>0</v>
      </c>
      <c r="K127" s="204"/>
      <c r="L127" s="209"/>
      <c r="M127" s="210"/>
      <c r="N127" s="211"/>
      <c r="O127" s="211"/>
      <c r="P127" s="212">
        <f>SUM(P128:P171)</f>
        <v>0</v>
      </c>
      <c r="Q127" s="211"/>
      <c r="R127" s="212">
        <f>SUM(R128:R171)</f>
        <v>0.015478</v>
      </c>
      <c r="S127" s="211"/>
      <c r="T127" s="213">
        <f>SUM(T128:T171)</f>
        <v>0</v>
      </c>
      <c r="U127" s="12"/>
      <c r="V127" s="12"/>
      <c r="W127" s="12"/>
      <c r="X127" s="12"/>
      <c r="Y127" s="12"/>
      <c r="Z127" s="12"/>
      <c r="AA127" s="12"/>
      <c r="AB127" s="12"/>
      <c r="AC127" s="12"/>
      <c r="AD127" s="12"/>
      <c r="AE127" s="12"/>
      <c r="AR127" s="214" t="s">
        <v>131</v>
      </c>
      <c r="AT127" s="215" t="s">
        <v>75</v>
      </c>
      <c r="AU127" s="215" t="s">
        <v>83</v>
      </c>
      <c r="AY127" s="214" t="s">
        <v>122</v>
      </c>
      <c r="BK127" s="216">
        <f>SUM(BK128:BK171)</f>
        <v>0</v>
      </c>
    </row>
    <row r="128" s="2" customFormat="1" ht="24.15" customHeight="1">
      <c r="A128" s="39"/>
      <c r="B128" s="40"/>
      <c r="C128" s="219" t="s">
        <v>131</v>
      </c>
      <c r="D128" s="219" t="s">
        <v>125</v>
      </c>
      <c r="E128" s="220" t="s">
        <v>1175</v>
      </c>
      <c r="F128" s="221" t="s">
        <v>1176</v>
      </c>
      <c r="G128" s="222" t="s">
        <v>255</v>
      </c>
      <c r="H128" s="223">
        <v>11</v>
      </c>
      <c r="I128" s="224"/>
      <c r="J128" s="225">
        <f>ROUND(I128*H128,2)</f>
        <v>0</v>
      </c>
      <c r="K128" s="221" t="s">
        <v>194</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338</v>
      </c>
      <c r="AT128" s="230" t="s">
        <v>125</v>
      </c>
      <c r="AU128" s="230" t="s">
        <v>131</v>
      </c>
      <c r="AY128" s="18" t="s">
        <v>122</v>
      </c>
      <c r="BE128" s="231">
        <f>IF(N128="základní",J128,0)</f>
        <v>0</v>
      </c>
      <c r="BF128" s="231">
        <f>IF(N128="snížená",J128,0)</f>
        <v>0</v>
      </c>
      <c r="BG128" s="231">
        <f>IF(N128="zákl. přenesená",J128,0)</f>
        <v>0</v>
      </c>
      <c r="BH128" s="231">
        <f>IF(N128="sníž. přenesená",J128,0)</f>
        <v>0</v>
      </c>
      <c r="BI128" s="231">
        <f>IF(N128="nulová",J128,0)</f>
        <v>0</v>
      </c>
      <c r="BJ128" s="18" t="s">
        <v>131</v>
      </c>
      <c r="BK128" s="231">
        <f>ROUND(I128*H128,2)</f>
        <v>0</v>
      </c>
      <c r="BL128" s="18" t="s">
        <v>338</v>
      </c>
      <c r="BM128" s="230" t="s">
        <v>1177</v>
      </c>
    </row>
    <row r="129" s="2" customFormat="1">
      <c r="A129" s="39"/>
      <c r="B129" s="40"/>
      <c r="C129" s="41"/>
      <c r="D129" s="232" t="s">
        <v>133</v>
      </c>
      <c r="E129" s="41"/>
      <c r="F129" s="233" t="s">
        <v>1178</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133</v>
      </c>
      <c r="AU129" s="18" t="s">
        <v>131</v>
      </c>
    </row>
    <row r="130" s="2" customFormat="1">
      <c r="A130" s="39"/>
      <c r="B130" s="40"/>
      <c r="C130" s="41"/>
      <c r="D130" s="241" t="s">
        <v>197</v>
      </c>
      <c r="E130" s="41"/>
      <c r="F130" s="242" t="s">
        <v>1179</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197</v>
      </c>
      <c r="AU130" s="18" t="s">
        <v>131</v>
      </c>
    </row>
    <row r="131" s="13" customFormat="1">
      <c r="A131" s="13"/>
      <c r="B131" s="244"/>
      <c r="C131" s="245"/>
      <c r="D131" s="232" t="s">
        <v>201</v>
      </c>
      <c r="E131" s="246" t="s">
        <v>1</v>
      </c>
      <c r="F131" s="247" t="s">
        <v>1180</v>
      </c>
      <c r="G131" s="245"/>
      <c r="H131" s="248">
        <v>11</v>
      </c>
      <c r="I131" s="249"/>
      <c r="J131" s="245"/>
      <c r="K131" s="245"/>
      <c r="L131" s="250"/>
      <c r="M131" s="251"/>
      <c r="N131" s="252"/>
      <c r="O131" s="252"/>
      <c r="P131" s="252"/>
      <c r="Q131" s="252"/>
      <c r="R131" s="252"/>
      <c r="S131" s="252"/>
      <c r="T131" s="253"/>
      <c r="U131" s="13"/>
      <c r="V131" s="13"/>
      <c r="W131" s="13"/>
      <c r="X131" s="13"/>
      <c r="Y131" s="13"/>
      <c r="Z131" s="13"/>
      <c r="AA131" s="13"/>
      <c r="AB131" s="13"/>
      <c r="AC131" s="13"/>
      <c r="AD131" s="13"/>
      <c r="AE131" s="13"/>
      <c r="AT131" s="254" t="s">
        <v>201</v>
      </c>
      <c r="AU131" s="254" t="s">
        <v>131</v>
      </c>
      <c r="AV131" s="13" t="s">
        <v>131</v>
      </c>
      <c r="AW131" s="13" t="s">
        <v>32</v>
      </c>
      <c r="AX131" s="13" t="s">
        <v>83</v>
      </c>
      <c r="AY131" s="254" t="s">
        <v>122</v>
      </c>
    </row>
    <row r="132" s="2" customFormat="1" ht="16.5" customHeight="1">
      <c r="A132" s="39"/>
      <c r="B132" s="40"/>
      <c r="C132" s="287" t="s">
        <v>139</v>
      </c>
      <c r="D132" s="287" t="s">
        <v>300</v>
      </c>
      <c r="E132" s="288" t="s">
        <v>1181</v>
      </c>
      <c r="F132" s="289" t="s">
        <v>1182</v>
      </c>
      <c r="G132" s="290" t="s">
        <v>255</v>
      </c>
      <c r="H132" s="291">
        <v>12.1</v>
      </c>
      <c r="I132" s="292"/>
      <c r="J132" s="293">
        <f>ROUND(I132*H132,2)</f>
        <v>0</v>
      </c>
      <c r="K132" s="289" t="s">
        <v>194</v>
      </c>
      <c r="L132" s="294"/>
      <c r="M132" s="295" t="s">
        <v>1</v>
      </c>
      <c r="N132" s="296" t="s">
        <v>42</v>
      </c>
      <c r="O132" s="92"/>
      <c r="P132" s="228">
        <f>O132*H132</f>
        <v>0</v>
      </c>
      <c r="Q132" s="228">
        <v>0.00038999999999999999</v>
      </c>
      <c r="R132" s="228">
        <f>Q132*H132</f>
        <v>0.0047190000000000001</v>
      </c>
      <c r="S132" s="228">
        <v>0</v>
      </c>
      <c r="T132" s="229">
        <f>S132*H132</f>
        <v>0</v>
      </c>
      <c r="U132" s="39"/>
      <c r="V132" s="39"/>
      <c r="W132" s="39"/>
      <c r="X132" s="39"/>
      <c r="Y132" s="39"/>
      <c r="Z132" s="39"/>
      <c r="AA132" s="39"/>
      <c r="AB132" s="39"/>
      <c r="AC132" s="39"/>
      <c r="AD132" s="39"/>
      <c r="AE132" s="39"/>
      <c r="AR132" s="230" t="s">
        <v>469</v>
      </c>
      <c r="AT132" s="230" t="s">
        <v>300</v>
      </c>
      <c r="AU132" s="230" t="s">
        <v>131</v>
      </c>
      <c r="AY132" s="18" t="s">
        <v>122</v>
      </c>
      <c r="BE132" s="231">
        <f>IF(N132="základní",J132,0)</f>
        <v>0</v>
      </c>
      <c r="BF132" s="231">
        <f>IF(N132="snížená",J132,0)</f>
        <v>0</v>
      </c>
      <c r="BG132" s="231">
        <f>IF(N132="zákl. přenesená",J132,0)</f>
        <v>0</v>
      </c>
      <c r="BH132" s="231">
        <f>IF(N132="sníž. přenesená",J132,0)</f>
        <v>0</v>
      </c>
      <c r="BI132" s="231">
        <f>IF(N132="nulová",J132,0)</f>
        <v>0</v>
      </c>
      <c r="BJ132" s="18" t="s">
        <v>131</v>
      </c>
      <c r="BK132" s="231">
        <f>ROUND(I132*H132,2)</f>
        <v>0</v>
      </c>
      <c r="BL132" s="18" t="s">
        <v>338</v>
      </c>
      <c r="BM132" s="230" t="s">
        <v>1183</v>
      </c>
    </row>
    <row r="133" s="2" customFormat="1">
      <c r="A133" s="39"/>
      <c r="B133" s="40"/>
      <c r="C133" s="41"/>
      <c r="D133" s="232" t="s">
        <v>133</v>
      </c>
      <c r="E133" s="41"/>
      <c r="F133" s="233" t="s">
        <v>1182</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133</v>
      </c>
      <c r="AU133" s="18" t="s">
        <v>131</v>
      </c>
    </row>
    <row r="134" s="13" customFormat="1">
      <c r="A134" s="13"/>
      <c r="B134" s="244"/>
      <c r="C134" s="245"/>
      <c r="D134" s="232" t="s">
        <v>201</v>
      </c>
      <c r="E134" s="245"/>
      <c r="F134" s="247" t="s">
        <v>1184</v>
      </c>
      <c r="G134" s="245"/>
      <c r="H134" s="248">
        <v>12.1</v>
      </c>
      <c r="I134" s="249"/>
      <c r="J134" s="245"/>
      <c r="K134" s="245"/>
      <c r="L134" s="250"/>
      <c r="M134" s="251"/>
      <c r="N134" s="252"/>
      <c r="O134" s="252"/>
      <c r="P134" s="252"/>
      <c r="Q134" s="252"/>
      <c r="R134" s="252"/>
      <c r="S134" s="252"/>
      <c r="T134" s="253"/>
      <c r="U134" s="13"/>
      <c r="V134" s="13"/>
      <c r="W134" s="13"/>
      <c r="X134" s="13"/>
      <c r="Y134" s="13"/>
      <c r="Z134" s="13"/>
      <c r="AA134" s="13"/>
      <c r="AB134" s="13"/>
      <c r="AC134" s="13"/>
      <c r="AD134" s="13"/>
      <c r="AE134" s="13"/>
      <c r="AT134" s="254" t="s">
        <v>201</v>
      </c>
      <c r="AU134" s="254" t="s">
        <v>131</v>
      </c>
      <c r="AV134" s="13" t="s">
        <v>131</v>
      </c>
      <c r="AW134" s="13" t="s">
        <v>4</v>
      </c>
      <c r="AX134" s="13" t="s">
        <v>83</v>
      </c>
      <c r="AY134" s="254" t="s">
        <v>122</v>
      </c>
    </row>
    <row r="135" s="2" customFormat="1" ht="21.75" customHeight="1">
      <c r="A135" s="39"/>
      <c r="B135" s="40"/>
      <c r="C135" s="219" t="s">
        <v>142</v>
      </c>
      <c r="D135" s="219" t="s">
        <v>125</v>
      </c>
      <c r="E135" s="220" t="s">
        <v>1185</v>
      </c>
      <c r="F135" s="221" t="s">
        <v>1186</v>
      </c>
      <c r="G135" s="222" t="s">
        <v>549</v>
      </c>
      <c r="H135" s="223">
        <v>18</v>
      </c>
      <c r="I135" s="224"/>
      <c r="J135" s="225">
        <f>ROUND(I135*H135,2)</f>
        <v>0</v>
      </c>
      <c r="K135" s="221" t="s">
        <v>194</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338</v>
      </c>
      <c r="AT135" s="230" t="s">
        <v>125</v>
      </c>
      <c r="AU135" s="230" t="s">
        <v>131</v>
      </c>
      <c r="AY135" s="18" t="s">
        <v>122</v>
      </c>
      <c r="BE135" s="231">
        <f>IF(N135="základní",J135,0)</f>
        <v>0</v>
      </c>
      <c r="BF135" s="231">
        <f>IF(N135="snížená",J135,0)</f>
        <v>0</v>
      </c>
      <c r="BG135" s="231">
        <f>IF(N135="zákl. přenesená",J135,0)</f>
        <v>0</v>
      </c>
      <c r="BH135" s="231">
        <f>IF(N135="sníž. přenesená",J135,0)</f>
        <v>0</v>
      </c>
      <c r="BI135" s="231">
        <f>IF(N135="nulová",J135,0)</f>
        <v>0</v>
      </c>
      <c r="BJ135" s="18" t="s">
        <v>131</v>
      </c>
      <c r="BK135" s="231">
        <f>ROUND(I135*H135,2)</f>
        <v>0</v>
      </c>
      <c r="BL135" s="18" t="s">
        <v>338</v>
      </c>
      <c r="BM135" s="230" t="s">
        <v>1187</v>
      </c>
    </row>
    <row r="136" s="2" customFormat="1">
      <c r="A136" s="39"/>
      <c r="B136" s="40"/>
      <c r="C136" s="41"/>
      <c r="D136" s="232" t="s">
        <v>133</v>
      </c>
      <c r="E136" s="41"/>
      <c r="F136" s="233" t="s">
        <v>1188</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133</v>
      </c>
      <c r="AU136" s="18" t="s">
        <v>131</v>
      </c>
    </row>
    <row r="137" s="2" customFormat="1">
      <c r="A137" s="39"/>
      <c r="B137" s="40"/>
      <c r="C137" s="41"/>
      <c r="D137" s="241" t="s">
        <v>197</v>
      </c>
      <c r="E137" s="41"/>
      <c r="F137" s="242" t="s">
        <v>1189</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197</v>
      </c>
      <c r="AU137" s="18" t="s">
        <v>131</v>
      </c>
    </row>
    <row r="138" s="2" customFormat="1" ht="16.5" customHeight="1">
      <c r="A138" s="39"/>
      <c r="B138" s="40"/>
      <c r="C138" s="287" t="s">
        <v>121</v>
      </c>
      <c r="D138" s="287" t="s">
        <v>300</v>
      </c>
      <c r="E138" s="288" t="s">
        <v>1190</v>
      </c>
      <c r="F138" s="289" t="s">
        <v>1191</v>
      </c>
      <c r="G138" s="290" t="s">
        <v>549</v>
      </c>
      <c r="H138" s="291">
        <v>18</v>
      </c>
      <c r="I138" s="292"/>
      <c r="J138" s="293">
        <f>ROUND(I138*H138,2)</f>
        <v>0</v>
      </c>
      <c r="K138" s="289" t="s">
        <v>129</v>
      </c>
      <c r="L138" s="294"/>
      <c r="M138" s="295" t="s">
        <v>1</v>
      </c>
      <c r="N138" s="296" t="s">
        <v>42</v>
      </c>
      <c r="O138" s="92"/>
      <c r="P138" s="228">
        <f>O138*H138</f>
        <v>0</v>
      </c>
      <c r="Q138" s="228">
        <v>3.0000000000000001E-05</v>
      </c>
      <c r="R138" s="228">
        <f>Q138*H138</f>
        <v>0.00054000000000000001</v>
      </c>
      <c r="S138" s="228">
        <v>0</v>
      </c>
      <c r="T138" s="229">
        <f>S138*H138</f>
        <v>0</v>
      </c>
      <c r="U138" s="39"/>
      <c r="V138" s="39"/>
      <c r="W138" s="39"/>
      <c r="X138" s="39"/>
      <c r="Y138" s="39"/>
      <c r="Z138" s="39"/>
      <c r="AA138" s="39"/>
      <c r="AB138" s="39"/>
      <c r="AC138" s="39"/>
      <c r="AD138" s="39"/>
      <c r="AE138" s="39"/>
      <c r="AR138" s="230" t="s">
        <v>469</v>
      </c>
      <c r="AT138" s="230" t="s">
        <v>300</v>
      </c>
      <c r="AU138" s="230" t="s">
        <v>131</v>
      </c>
      <c r="AY138" s="18" t="s">
        <v>122</v>
      </c>
      <c r="BE138" s="231">
        <f>IF(N138="základní",J138,0)</f>
        <v>0</v>
      </c>
      <c r="BF138" s="231">
        <f>IF(N138="snížená",J138,0)</f>
        <v>0</v>
      </c>
      <c r="BG138" s="231">
        <f>IF(N138="zákl. přenesená",J138,0)</f>
        <v>0</v>
      </c>
      <c r="BH138" s="231">
        <f>IF(N138="sníž. přenesená",J138,0)</f>
        <v>0</v>
      </c>
      <c r="BI138" s="231">
        <f>IF(N138="nulová",J138,0)</f>
        <v>0</v>
      </c>
      <c r="BJ138" s="18" t="s">
        <v>131</v>
      </c>
      <c r="BK138" s="231">
        <f>ROUND(I138*H138,2)</f>
        <v>0</v>
      </c>
      <c r="BL138" s="18" t="s">
        <v>338</v>
      </c>
      <c r="BM138" s="230" t="s">
        <v>1192</v>
      </c>
    </row>
    <row r="139" s="2" customFormat="1">
      <c r="A139" s="39"/>
      <c r="B139" s="40"/>
      <c r="C139" s="41"/>
      <c r="D139" s="232" t="s">
        <v>133</v>
      </c>
      <c r="E139" s="41"/>
      <c r="F139" s="233" t="s">
        <v>1191</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133</v>
      </c>
      <c r="AU139" s="18" t="s">
        <v>131</v>
      </c>
    </row>
    <row r="140" s="2" customFormat="1" ht="33" customHeight="1">
      <c r="A140" s="39"/>
      <c r="B140" s="40"/>
      <c r="C140" s="219" t="s">
        <v>151</v>
      </c>
      <c r="D140" s="219" t="s">
        <v>125</v>
      </c>
      <c r="E140" s="220" t="s">
        <v>1193</v>
      </c>
      <c r="F140" s="221" t="s">
        <v>1194</v>
      </c>
      <c r="G140" s="222" t="s">
        <v>255</v>
      </c>
      <c r="H140" s="223">
        <v>12</v>
      </c>
      <c r="I140" s="224"/>
      <c r="J140" s="225">
        <f>ROUND(I140*H140,2)</f>
        <v>0</v>
      </c>
      <c r="K140" s="221" t="s">
        <v>194</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338</v>
      </c>
      <c r="AT140" s="230" t="s">
        <v>125</v>
      </c>
      <c r="AU140" s="230" t="s">
        <v>131</v>
      </c>
      <c r="AY140" s="18" t="s">
        <v>122</v>
      </c>
      <c r="BE140" s="231">
        <f>IF(N140="základní",J140,0)</f>
        <v>0</v>
      </c>
      <c r="BF140" s="231">
        <f>IF(N140="snížená",J140,0)</f>
        <v>0</v>
      </c>
      <c r="BG140" s="231">
        <f>IF(N140="zákl. přenesená",J140,0)</f>
        <v>0</v>
      </c>
      <c r="BH140" s="231">
        <f>IF(N140="sníž. přenesená",J140,0)</f>
        <v>0</v>
      </c>
      <c r="BI140" s="231">
        <f>IF(N140="nulová",J140,0)</f>
        <v>0</v>
      </c>
      <c r="BJ140" s="18" t="s">
        <v>131</v>
      </c>
      <c r="BK140" s="231">
        <f>ROUND(I140*H140,2)</f>
        <v>0</v>
      </c>
      <c r="BL140" s="18" t="s">
        <v>338</v>
      </c>
      <c r="BM140" s="230" t="s">
        <v>1195</v>
      </c>
    </row>
    <row r="141" s="2" customFormat="1">
      <c r="A141" s="39"/>
      <c r="B141" s="40"/>
      <c r="C141" s="41"/>
      <c r="D141" s="232" t="s">
        <v>133</v>
      </c>
      <c r="E141" s="41"/>
      <c r="F141" s="233" t="s">
        <v>1196</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133</v>
      </c>
      <c r="AU141" s="18" t="s">
        <v>131</v>
      </c>
    </row>
    <row r="142" s="2" customFormat="1">
      <c r="A142" s="39"/>
      <c r="B142" s="40"/>
      <c r="C142" s="41"/>
      <c r="D142" s="241" t="s">
        <v>197</v>
      </c>
      <c r="E142" s="41"/>
      <c r="F142" s="242" t="s">
        <v>1197</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197</v>
      </c>
      <c r="AU142" s="18" t="s">
        <v>131</v>
      </c>
    </row>
    <row r="143" s="13" customFormat="1">
      <c r="A143" s="13"/>
      <c r="B143" s="244"/>
      <c r="C143" s="245"/>
      <c r="D143" s="232" t="s">
        <v>201</v>
      </c>
      <c r="E143" s="246" t="s">
        <v>1</v>
      </c>
      <c r="F143" s="247" t="s">
        <v>1198</v>
      </c>
      <c r="G143" s="245"/>
      <c r="H143" s="248">
        <v>12</v>
      </c>
      <c r="I143" s="249"/>
      <c r="J143" s="245"/>
      <c r="K143" s="245"/>
      <c r="L143" s="250"/>
      <c r="M143" s="251"/>
      <c r="N143" s="252"/>
      <c r="O143" s="252"/>
      <c r="P143" s="252"/>
      <c r="Q143" s="252"/>
      <c r="R143" s="252"/>
      <c r="S143" s="252"/>
      <c r="T143" s="253"/>
      <c r="U143" s="13"/>
      <c r="V143" s="13"/>
      <c r="W143" s="13"/>
      <c r="X143" s="13"/>
      <c r="Y143" s="13"/>
      <c r="Z143" s="13"/>
      <c r="AA143" s="13"/>
      <c r="AB143" s="13"/>
      <c r="AC143" s="13"/>
      <c r="AD143" s="13"/>
      <c r="AE143" s="13"/>
      <c r="AT143" s="254" t="s">
        <v>201</v>
      </c>
      <c r="AU143" s="254" t="s">
        <v>131</v>
      </c>
      <c r="AV143" s="13" t="s">
        <v>131</v>
      </c>
      <c r="AW143" s="13" t="s">
        <v>32</v>
      </c>
      <c r="AX143" s="13" t="s">
        <v>83</v>
      </c>
      <c r="AY143" s="254" t="s">
        <v>122</v>
      </c>
    </row>
    <row r="144" s="2" customFormat="1" ht="21.75" customHeight="1">
      <c r="A144" s="39"/>
      <c r="B144" s="40"/>
      <c r="C144" s="287" t="s">
        <v>157</v>
      </c>
      <c r="D144" s="287" t="s">
        <v>300</v>
      </c>
      <c r="E144" s="288" t="s">
        <v>1199</v>
      </c>
      <c r="F144" s="289" t="s">
        <v>1200</v>
      </c>
      <c r="G144" s="290" t="s">
        <v>255</v>
      </c>
      <c r="H144" s="291">
        <v>14.4</v>
      </c>
      <c r="I144" s="292"/>
      <c r="J144" s="293">
        <f>ROUND(I144*H144,2)</f>
        <v>0</v>
      </c>
      <c r="K144" s="289" t="s">
        <v>194</v>
      </c>
      <c r="L144" s="294"/>
      <c r="M144" s="295" t="s">
        <v>1</v>
      </c>
      <c r="N144" s="296" t="s">
        <v>42</v>
      </c>
      <c r="O144" s="92"/>
      <c r="P144" s="228">
        <f>O144*H144</f>
        <v>0</v>
      </c>
      <c r="Q144" s="228">
        <v>0.00017000000000000001</v>
      </c>
      <c r="R144" s="228">
        <f>Q144*H144</f>
        <v>0.0024480000000000001</v>
      </c>
      <c r="S144" s="228">
        <v>0</v>
      </c>
      <c r="T144" s="229">
        <f>S144*H144</f>
        <v>0</v>
      </c>
      <c r="U144" s="39"/>
      <c r="V144" s="39"/>
      <c r="W144" s="39"/>
      <c r="X144" s="39"/>
      <c r="Y144" s="39"/>
      <c r="Z144" s="39"/>
      <c r="AA144" s="39"/>
      <c r="AB144" s="39"/>
      <c r="AC144" s="39"/>
      <c r="AD144" s="39"/>
      <c r="AE144" s="39"/>
      <c r="AR144" s="230" t="s">
        <v>469</v>
      </c>
      <c r="AT144" s="230" t="s">
        <v>300</v>
      </c>
      <c r="AU144" s="230" t="s">
        <v>131</v>
      </c>
      <c r="AY144" s="18" t="s">
        <v>122</v>
      </c>
      <c r="BE144" s="231">
        <f>IF(N144="základní",J144,0)</f>
        <v>0</v>
      </c>
      <c r="BF144" s="231">
        <f>IF(N144="snížená",J144,0)</f>
        <v>0</v>
      </c>
      <c r="BG144" s="231">
        <f>IF(N144="zákl. přenesená",J144,0)</f>
        <v>0</v>
      </c>
      <c r="BH144" s="231">
        <f>IF(N144="sníž. přenesená",J144,0)</f>
        <v>0</v>
      </c>
      <c r="BI144" s="231">
        <f>IF(N144="nulová",J144,0)</f>
        <v>0</v>
      </c>
      <c r="BJ144" s="18" t="s">
        <v>131</v>
      </c>
      <c r="BK144" s="231">
        <f>ROUND(I144*H144,2)</f>
        <v>0</v>
      </c>
      <c r="BL144" s="18" t="s">
        <v>338</v>
      </c>
      <c r="BM144" s="230" t="s">
        <v>1201</v>
      </c>
    </row>
    <row r="145" s="2" customFormat="1">
      <c r="A145" s="39"/>
      <c r="B145" s="40"/>
      <c r="C145" s="41"/>
      <c r="D145" s="232" t="s">
        <v>133</v>
      </c>
      <c r="E145" s="41"/>
      <c r="F145" s="233" t="s">
        <v>1200</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133</v>
      </c>
      <c r="AU145" s="18" t="s">
        <v>131</v>
      </c>
    </row>
    <row r="146" s="13" customFormat="1">
      <c r="A146" s="13"/>
      <c r="B146" s="244"/>
      <c r="C146" s="245"/>
      <c r="D146" s="232" t="s">
        <v>201</v>
      </c>
      <c r="E146" s="245"/>
      <c r="F146" s="247" t="s">
        <v>1202</v>
      </c>
      <c r="G146" s="245"/>
      <c r="H146" s="248">
        <v>14.4</v>
      </c>
      <c r="I146" s="249"/>
      <c r="J146" s="245"/>
      <c r="K146" s="245"/>
      <c r="L146" s="250"/>
      <c r="M146" s="251"/>
      <c r="N146" s="252"/>
      <c r="O146" s="252"/>
      <c r="P146" s="252"/>
      <c r="Q146" s="252"/>
      <c r="R146" s="252"/>
      <c r="S146" s="252"/>
      <c r="T146" s="253"/>
      <c r="U146" s="13"/>
      <c r="V146" s="13"/>
      <c r="W146" s="13"/>
      <c r="X146" s="13"/>
      <c r="Y146" s="13"/>
      <c r="Z146" s="13"/>
      <c r="AA146" s="13"/>
      <c r="AB146" s="13"/>
      <c r="AC146" s="13"/>
      <c r="AD146" s="13"/>
      <c r="AE146" s="13"/>
      <c r="AT146" s="254" t="s">
        <v>201</v>
      </c>
      <c r="AU146" s="254" t="s">
        <v>131</v>
      </c>
      <c r="AV146" s="13" t="s">
        <v>131</v>
      </c>
      <c r="AW146" s="13" t="s">
        <v>4</v>
      </c>
      <c r="AX146" s="13" t="s">
        <v>83</v>
      </c>
      <c r="AY146" s="254" t="s">
        <v>122</v>
      </c>
    </row>
    <row r="147" s="2" customFormat="1" ht="24.15" customHeight="1">
      <c r="A147" s="39"/>
      <c r="B147" s="40"/>
      <c r="C147" s="219" t="s">
        <v>163</v>
      </c>
      <c r="D147" s="219" t="s">
        <v>125</v>
      </c>
      <c r="E147" s="220" t="s">
        <v>1203</v>
      </c>
      <c r="F147" s="221" t="s">
        <v>1204</v>
      </c>
      <c r="G147" s="222" t="s">
        <v>255</v>
      </c>
      <c r="H147" s="223">
        <v>13</v>
      </c>
      <c r="I147" s="224"/>
      <c r="J147" s="225">
        <f>ROUND(I147*H147,2)</f>
        <v>0</v>
      </c>
      <c r="K147" s="221" t="s">
        <v>194</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338</v>
      </c>
      <c r="AT147" s="230" t="s">
        <v>125</v>
      </c>
      <c r="AU147" s="230" t="s">
        <v>131</v>
      </c>
      <c r="AY147" s="18" t="s">
        <v>122</v>
      </c>
      <c r="BE147" s="231">
        <f>IF(N147="základní",J147,0)</f>
        <v>0</v>
      </c>
      <c r="BF147" s="231">
        <f>IF(N147="snížená",J147,0)</f>
        <v>0</v>
      </c>
      <c r="BG147" s="231">
        <f>IF(N147="zákl. přenesená",J147,0)</f>
        <v>0</v>
      </c>
      <c r="BH147" s="231">
        <f>IF(N147="sníž. přenesená",J147,0)</f>
        <v>0</v>
      </c>
      <c r="BI147" s="231">
        <f>IF(N147="nulová",J147,0)</f>
        <v>0</v>
      </c>
      <c r="BJ147" s="18" t="s">
        <v>131</v>
      </c>
      <c r="BK147" s="231">
        <f>ROUND(I147*H147,2)</f>
        <v>0</v>
      </c>
      <c r="BL147" s="18" t="s">
        <v>338</v>
      </c>
      <c r="BM147" s="230" t="s">
        <v>1205</v>
      </c>
    </row>
    <row r="148" s="2" customFormat="1">
      <c r="A148" s="39"/>
      <c r="B148" s="40"/>
      <c r="C148" s="41"/>
      <c r="D148" s="232" t="s">
        <v>133</v>
      </c>
      <c r="E148" s="41"/>
      <c r="F148" s="233" t="s">
        <v>1206</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133</v>
      </c>
      <c r="AU148" s="18" t="s">
        <v>131</v>
      </c>
    </row>
    <row r="149" s="2" customFormat="1">
      <c r="A149" s="39"/>
      <c r="B149" s="40"/>
      <c r="C149" s="41"/>
      <c r="D149" s="241" t="s">
        <v>197</v>
      </c>
      <c r="E149" s="41"/>
      <c r="F149" s="242" t="s">
        <v>1207</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197</v>
      </c>
      <c r="AU149" s="18" t="s">
        <v>131</v>
      </c>
    </row>
    <row r="150" s="13" customFormat="1">
      <c r="A150" s="13"/>
      <c r="B150" s="244"/>
      <c r="C150" s="245"/>
      <c r="D150" s="232" t="s">
        <v>201</v>
      </c>
      <c r="E150" s="246" t="s">
        <v>1</v>
      </c>
      <c r="F150" s="247" t="s">
        <v>1208</v>
      </c>
      <c r="G150" s="245"/>
      <c r="H150" s="248">
        <v>13</v>
      </c>
      <c r="I150" s="249"/>
      <c r="J150" s="245"/>
      <c r="K150" s="245"/>
      <c r="L150" s="250"/>
      <c r="M150" s="251"/>
      <c r="N150" s="252"/>
      <c r="O150" s="252"/>
      <c r="P150" s="252"/>
      <c r="Q150" s="252"/>
      <c r="R150" s="252"/>
      <c r="S150" s="252"/>
      <c r="T150" s="253"/>
      <c r="U150" s="13"/>
      <c r="V150" s="13"/>
      <c r="W150" s="13"/>
      <c r="X150" s="13"/>
      <c r="Y150" s="13"/>
      <c r="Z150" s="13"/>
      <c r="AA150" s="13"/>
      <c r="AB150" s="13"/>
      <c r="AC150" s="13"/>
      <c r="AD150" s="13"/>
      <c r="AE150" s="13"/>
      <c r="AT150" s="254" t="s">
        <v>201</v>
      </c>
      <c r="AU150" s="254" t="s">
        <v>131</v>
      </c>
      <c r="AV150" s="13" t="s">
        <v>131</v>
      </c>
      <c r="AW150" s="13" t="s">
        <v>32</v>
      </c>
      <c r="AX150" s="13" t="s">
        <v>83</v>
      </c>
      <c r="AY150" s="254" t="s">
        <v>122</v>
      </c>
    </row>
    <row r="151" s="2" customFormat="1" ht="21.75" customHeight="1">
      <c r="A151" s="39"/>
      <c r="B151" s="40"/>
      <c r="C151" s="287" t="s">
        <v>276</v>
      </c>
      <c r="D151" s="287" t="s">
        <v>300</v>
      </c>
      <c r="E151" s="288" t="s">
        <v>1199</v>
      </c>
      <c r="F151" s="289" t="s">
        <v>1200</v>
      </c>
      <c r="G151" s="290" t="s">
        <v>255</v>
      </c>
      <c r="H151" s="291">
        <v>15.6</v>
      </c>
      <c r="I151" s="292"/>
      <c r="J151" s="293">
        <f>ROUND(I151*H151,2)</f>
        <v>0</v>
      </c>
      <c r="K151" s="289" t="s">
        <v>194</v>
      </c>
      <c r="L151" s="294"/>
      <c r="M151" s="295" t="s">
        <v>1</v>
      </c>
      <c r="N151" s="296" t="s">
        <v>42</v>
      </c>
      <c r="O151" s="92"/>
      <c r="P151" s="228">
        <f>O151*H151</f>
        <v>0</v>
      </c>
      <c r="Q151" s="228">
        <v>0.00017000000000000001</v>
      </c>
      <c r="R151" s="228">
        <f>Q151*H151</f>
        <v>0.0026520000000000003</v>
      </c>
      <c r="S151" s="228">
        <v>0</v>
      </c>
      <c r="T151" s="229">
        <f>S151*H151</f>
        <v>0</v>
      </c>
      <c r="U151" s="39"/>
      <c r="V151" s="39"/>
      <c r="W151" s="39"/>
      <c r="X151" s="39"/>
      <c r="Y151" s="39"/>
      <c r="Z151" s="39"/>
      <c r="AA151" s="39"/>
      <c r="AB151" s="39"/>
      <c r="AC151" s="39"/>
      <c r="AD151" s="39"/>
      <c r="AE151" s="39"/>
      <c r="AR151" s="230" t="s">
        <v>469</v>
      </c>
      <c r="AT151" s="230" t="s">
        <v>300</v>
      </c>
      <c r="AU151" s="230" t="s">
        <v>131</v>
      </c>
      <c r="AY151" s="18" t="s">
        <v>122</v>
      </c>
      <c r="BE151" s="231">
        <f>IF(N151="základní",J151,0)</f>
        <v>0</v>
      </c>
      <c r="BF151" s="231">
        <f>IF(N151="snížená",J151,0)</f>
        <v>0</v>
      </c>
      <c r="BG151" s="231">
        <f>IF(N151="zákl. přenesená",J151,0)</f>
        <v>0</v>
      </c>
      <c r="BH151" s="231">
        <f>IF(N151="sníž. přenesená",J151,0)</f>
        <v>0</v>
      </c>
      <c r="BI151" s="231">
        <f>IF(N151="nulová",J151,0)</f>
        <v>0</v>
      </c>
      <c r="BJ151" s="18" t="s">
        <v>131</v>
      </c>
      <c r="BK151" s="231">
        <f>ROUND(I151*H151,2)</f>
        <v>0</v>
      </c>
      <c r="BL151" s="18" t="s">
        <v>338</v>
      </c>
      <c r="BM151" s="230" t="s">
        <v>1209</v>
      </c>
    </row>
    <row r="152" s="2" customFormat="1">
      <c r="A152" s="39"/>
      <c r="B152" s="40"/>
      <c r="C152" s="41"/>
      <c r="D152" s="232" t="s">
        <v>133</v>
      </c>
      <c r="E152" s="41"/>
      <c r="F152" s="233" t="s">
        <v>1200</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133</v>
      </c>
      <c r="AU152" s="18" t="s">
        <v>131</v>
      </c>
    </row>
    <row r="153" s="13" customFormat="1">
      <c r="A153" s="13"/>
      <c r="B153" s="244"/>
      <c r="C153" s="245"/>
      <c r="D153" s="232" t="s">
        <v>201</v>
      </c>
      <c r="E153" s="245"/>
      <c r="F153" s="247" t="s">
        <v>1210</v>
      </c>
      <c r="G153" s="245"/>
      <c r="H153" s="248">
        <v>15.6</v>
      </c>
      <c r="I153" s="249"/>
      <c r="J153" s="245"/>
      <c r="K153" s="245"/>
      <c r="L153" s="250"/>
      <c r="M153" s="251"/>
      <c r="N153" s="252"/>
      <c r="O153" s="252"/>
      <c r="P153" s="252"/>
      <c r="Q153" s="252"/>
      <c r="R153" s="252"/>
      <c r="S153" s="252"/>
      <c r="T153" s="253"/>
      <c r="U153" s="13"/>
      <c r="V153" s="13"/>
      <c r="W153" s="13"/>
      <c r="X153" s="13"/>
      <c r="Y153" s="13"/>
      <c r="Z153" s="13"/>
      <c r="AA153" s="13"/>
      <c r="AB153" s="13"/>
      <c r="AC153" s="13"/>
      <c r="AD153" s="13"/>
      <c r="AE153" s="13"/>
      <c r="AT153" s="254" t="s">
        <v>201</v>
      </c>
      <c r="AU153" s="254" t="s">
        <v>131</v>
      </c>
      <c r="AV153" s="13" t="s">
        <v>131</v>
      </c>
      <c r="AW153" s="13" t="s">
        <v>4</v>
      </c>
      <c r="AX153" s="13" t="s">
        <v>83</v>
      </c>
      <c r="AY153" s="254" t="s">
        <v>122</v>
      </c>
    </row>
    <row r="154" s="2" customFormat="1" ht="16.5" customHeight="1">
      <c r="A154" s="39"/>
      <c r="B154" s="40"/>
      <c r="C154" s="219" t="s">
        <v>284</v>
      </c>
      <c r="D154" s="219" t="s">
        <v>125</v>
      </c>
      <c r="E154" s="220" t="s">
        <v>1211</v>
      </c>
      <c r="F154" s="221" t="s">
        <v>1212</v>
      </c>
      <c r="G154" s="222" t="s">
        <v>549</v>
      </c>
      <c r="H154" s="223">
        <v>1</v>
      </c>
      <c r="I154" s="224"/>
      <c r="J154" s="225">
        <f>ROUND(I154*H154,2)</f>
        <v>0</v>
      </c>
      <c r="K154" s="221" t="s">
        <v>194</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338</v>
      </c>
      <c r="AT154" s="230" t="s">
        <v>125</v>
      </c>
      <c r="AU154" s="230" t="s">
        <v>131</v>
      </c>
      <c r="AY154" s="18" t="s">
        <v>122</v>
      </c>
      <c r="BE154" s="231">
        <f>IF(N154="základní",J154,0)</f>
        <v>0</v>
      </c>
      <c r="BF154" s="231">
        <f>IF(N154="snížená",J154,0)</f>
        <v>0</v>
      </c>
      <c r="BG154" s="231">
        <f>IF(N154="zákl. přenesená",J154,0)</f>
        <v>0</v>
      </c>
      <c r="BH154" s="231">
        <f>IF(N154="sníž. přenesená",J154,0)</f>
        <v>0</v>
      </c>
      <c r="BI154" s="231">
        <f>IF(N154="nulová",J154,0)</f>
        <v>0</v>
      </c>
      <c r="BJ154" s="18" t="s">
        <v>131</v>
      </c>
      <c r="BK154" s="231">
        <f>ROUND(I154*H154,2)</f>
        <v>0</v>
      </c>
      <c r="BL154" s="18" t="s">
        <v>338</v>
      </c>
      <c r="BM154" s="230" t="s">
        <v>1213</v>
      </c>
    </row>
    <row r="155" s="2" customFormat="1">
      <c r="A155" s="39"/>
      <c r="B155" s="40"/>
      <c r="C155" s="41"/>
      <c r="D155" s="232" t="s">
        <v>133</v>
      </c>
      <c r="E155" s="41"/>
      <c r="F155" s="233" t="s">
        <v>1214</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133</v>
      </c>
      <c r="AU155" s="18" t="s">
        <v>131</v>
      </c>
    </row>
    <row r="156" s="2" customFormat="1">
      <c r="A156" s="39"/>
      <c r="B156" s="40"/>
      <c r="C156" s="41"/>
      <c r="D156" s="241" t="s">
        <v>197</v>
      </c>
      <c r="E156" s="41"/>
      <c r="F156" s="242" t="s">
        <v>1215</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197</v>
      </c>
      <c r="AU156" s="18" t="s">
        <v>131</v>
      </c>
    </row>
    <row r="157" s="13" customFormat="1">
      <c r="A157" s="13"/>
      <c r="B157" s="244"/>
      <c r="C157" s="245"/>
      <c r="D157" s="232" t="s">
        <v>201</v>
      </c>
      <c r="E157" s="246" t="s">
        <v>1</v>
      </c>
      <c r="F157" s="247" t="s">
        <v>1216</v>
      </c>
      <c r="G157" s="245"/>
      <c r="H157" s="248">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201</v>
      </c>
      <c r="AU157" s="254" t="s">
        <v>131</v>
      </c>
      <c r="AV157" s="13" t="s">
        <v>131</v>
      </c>
      <c r="AW157" s="13" t="s">
        <v>32</v>
      </c>
      <c r="AX157" s="13" t="s">
        <v>83</v>
      </c>
      <c r="AY157" s="254" t="s">
        <v>122</v>
      </c>
    </row>
    <row r="158" s="2" customFormat="1" ht="16.5" customHeight="1">
      <c r="A158" s="39"/>
      <c r="B158" s="40"/>
      <c r="C158" s="287" t="s">
        <v>299</v>
      </c>
      <c r="D158" s="287" t="s">
        <v>300</v>
      </c>
      <c r="E158" s="288" t="s">
        <v>1217</v>
      </c>
      <c r="F158" s="289" t="s">
        <v>1218</v>
      </c>
      <c r="G158" s="290" t="s">
        <v>549</v>
      </c>
      <c r="H158" s="291">
        <v>1</v>
      </c>
      <c r="I158" s="292"/>
      <c r="J158" s="293">
        <f>ROUND(I158*H158,2)</f>
        <v>0</v>
      </c>
      <c r="K158" s="289" t="s">
        <v>194</v>
      </c>
      <c r="L158" s="294"/>
      <c r="M158" s="295" t="s">
        <v>1</v>
      </c>
      <c r="N158" s="296" t="s">
        <v>42</v>
      </c>
      <c r="O158" s="92"/>
      <c r="P158" s="228">
        <f>O158*H158</f>
        <v>0</v>
      </c>
      <c r="Q158" s="228">
        <v>0.00040000000000000002</v>
      </c>
      <c r="R158" s="228">
        <f>Q158*H158</f>
        <v>0.00040000000000000002</v>
      </c>
      <c r="S158" s="228">
        <v>0</v>
      </c>
      <c r="T158" s="229">
        <f>S158*H158</f>
        <v>0</v>
      </c>
      <c r="U158" s="39"/>
      <c r="V158" s="39"/>
      <c r="W158" s="39"/>
      <c r="X158" s="39"/>
      <c r="Y158" s="39"/>
      <c r="Z158" s="39"/>
      <c r="AA158" s="39"/>
      <c r="AB158" s="39"/>
      <c r="AC158" s="39"/>
      <c r="AD158" s="39"/>
      <c r="AE158" s="39"/>
      <c r="AR158" s="230" t="s">
        <v>469</v>
      </c>
      <c r="AT158" s="230" t="s">
        <v>300</v>
      </c>
      <c r="AU158" s="230" t="s">
        <v>131</v>
      </c>
      <c r="AY158" s="18" t="s">
        <v>122</v>
      </c>
      <c r="BE158" s="231">
        <f>IF(N158="základní",J158,0)</f>
        <v>0</v>
      </c>
      <c r="BF158" s="231">
        <f>IF(N158="snížená",J158,0)</f>
        <v>0</v>
      </c>
      <c r="BG158" s="231">
        <f>IF(N158="zákl. přenesená",J158,0)</f>
        <v>0</v>
      </c>
      <c r="BH158" s="231">
        <f>IF(N158="sníž. přenesená",J158,0)</f>
        <v>0</v>
      </c>
      <c r="BI158" s="231">
        <f>IF(N158="nulová",J158,0)</f>
        <v>0</v>
      </c>
      <c r="BJ158" s="18" t="s">
        <v>131</v>
      </c>
      <c r="BK158" s="231">
        <f>ROUND(I158*H158,2)</f>
        <v>0</v>
      </c>
      <c r="BL158" s="18" t="s">
        <v>338</v>
      </c>
      <c r="BM158" s="230" t="s">
        <v>1219</v>
      </c>
    </row>
    <row r="159" s="2" customFormat="1">
      <c r="A159" s="39"/>
      <c r="B159" s="40"/>
      <c r="C159" s="41"/>
      <c r="D159" s="232" t="s">
        <v>133</v>
      </c>
      <c r="E159" s="41"/>
      <c r="F159" s="233" t="s">
        <v>1218</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133</v>
      </c>
      <c r="AU159" s="18" t="s">
        <v>131</v>
      </c>
    </row>
    <row r="160" s="2" customFormat="1" ht="24.15" customHeight="1">
      <c r="A160" s="39"/>
      <c r="B160" s="40"/>
      <c r="C160" s="219" t="s">
        <v>8</v>
      </c>
      <c r="D160" s="219" t="s">
        <v>125</v>
      </c>
      <c r="E160" s="220" t="s">
        <v>1220</v>
      </c>
      <c r="F160" s="221" t="s">
        <v>1221</v>
      </c>
      <c r="G160" s="222" t="s">
        <v>549</v>
      </c>
      <c r="H160" s="223">
        <v>1</v>
      </c>
      <c r="I160" s="224"/>
      <c r="J160" s="225">
        <f>ROUND(I160*H160,2)</f>
        <v>0</v>
      </c>
      <c r="K160" s="221" t="s">
        <v>194</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338</v>
      </c>
      <c r="AT160" s="230" t="s">
        <v>125</v>
      </c>
      <c r="AU160" s="230" t="s">
        <v>131</v>
      </c>
      <c r="AY160" s="18" t="s">
        <v>122</v>
      </c>
      <c r="BE160" s="231">
        <f>IF(N160="základní",J160,0)</f>
        <v>0</v>
      </c>
      <c r="BF160" s="231">
        <f>IF(N160="snížená",J160,0)</f>
        <v>0</v>
      </c>
      <c r="BG160" s="231">
        <f>IF(N160="zákl. přenesená",J160,0)</f>
        <v>0</v>
      </c>
      <c r="BH160" s="231">
        <f>IF(N160="sníž. přenesená",J160,0)</f>
        <v>0</v>
      </c>
      <c r="BI160" s="231">
        <f>IF(N160="nulová",J160,0)</f>
        <v>0</v>
      </c>
      <c r="BJ160" s="18" t="s">
        <v>131</v>
      </c>
      <c r="BK160" s="231">
        <f>ROUND(I160*H160,2)</f>
        <v>0</v>
      </c>
      <c r="BL160" s="18" t="s">
        <v>338</v>
      </c>
      <c r="BM160" s="230" t="s">
        <v>1222</v>
      </c>
    </row>
    <row r="161" s="2" customFormat="1">
      <c r="A161" s="39"/>
      <c r="B161" s="40"/>
      <c r="C161" s="41"/>
      <c r="D161" s="232" t="s">
        <v>133</v>
      </c>
      <c r="E161" s="41"/>
      <c r="F161" s="233" t="s">
        <v>1223</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133</v>
      </c>
      <c r="AU161" s="18" t="s">
        <v>131</v>
      </c>
    </row>
    <row r="162" s="2" customFormat="1">
      <c r="A162" s="39"/>
      <c r="B162" s="40"/>
      <c r="C162" s="41"/>
      <c r="D162" s="241" t="s">
        <v>197</v>
      </c>
      <c r="E162" s="41"/>
      <c r="F162" s="242" t="s">
        <v>1224</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197</v>
      </c>
      <c r="AU162" s="18" t="s">
        <v>131</v>
      </c>
    </row>
    <row r="163" s="2" customFormat="1">
      <c r="A163" s="39"/>
      <c r="B163" s="40"/>
      <c r="C163" s="41"/>
      <c r="D163" s="232" t="s">
        <v>199</v>
      </c>
      <c r="E163" s="41"/>
      <c r="F163" s="243" t="s">
        <v>1225</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199</v>
      </c>
      <c r="AU163" s="18" t="s">
        <v>131</v>
      </c>
    </row>
    <row r="164" s="2" customFormat="1" ht="16.5" customHeight="1">
      <c r="A164" s="39"/>
      <c r="B164" s="40"/>
      <c r="C164" s="219" t="s">
        <v>310</v>
      </c>
      <c r="D164" s="219" t="s">
        <v>125</v>
      </c>
      <c r="E164" s="220" t="s">
        <v>743</v>
      </c>
      <c r="F164" s="221" t="s">
        <v>1117</v>
      </c>
      <c r="G164" s="222" t="s">
        <v>128</v>
      </c>
      <c r="H164" s="223">
        <v>1</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338</v>
      </c>
      <c r="AT164" s="230" t="s">
        <v>125</v>
      </c>
      <c r="AU164" s="230" t="s">
        <v>131</v>
      </c>
      <c r="AY164" s="18" t="s">
        <v>122</v>
      </c>
      <c r="BE164" s="231">
        <f>IF(N164="základní",J164,0)</f>
        <v>0</v>
      </c>
      <c r="BF164" s="231">
        <f>IF(N164="snížená",J164,0)</f>
        <v>0</v>
      </c>
      <c r="BG164" s="231">
        <f>IF(N164="zákl. přenesená",J164,0)</f>
        <v>0</v>
      </c>
      <c r="BH164" s="231">
        <f>IF(N164="sníž. přenesená",J164,0)</f>
        <v>0</v>
      </c>
      <c r="BI164" s="231">
        <f>IF(N164="nulová",J164,0)</f>
        <v>0</v>
      </c>
      <c r="BJ164" s="18" t="s">
        <v>131</v>
      </c>
      <c r="BK164" s="231">
        <f>ROUND(I164*H164,2)</f>
        <v>0</v>
      </c>
      <c r="BL164" s="18" t="s">
        <v>338</v>
      </c>
      <c r="BM164" s="230" t="s">
        <v>1226</v>
      </c>
    </row>
    <row r="165" s="2" customFormat="1">
      <c r="A165" s="39"/>
      <c r="B165" s="40"/>
      <c r="C165" s="41"/>
      <c r="D165" s="232" t="s">
        <v>133</v>
      </c>
      <c r="E165" s="41"/>
      <c r="F165" s="233" t="s">
        <v>1117</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133</v>
      </c>
      <c r="AU165" s="18" t="s">
        <v>131</v>
      </c>
    </row>
    <row r="166" s="2" customFormat="1" ht="16.5" customHeight="1">
      <c r="A166" s="39"/>
      <c r="B166" s="40"/>
      <c r="C166" s="219" t="s">
        <v>324</v>
      </c>
      <c r="D166" s="219" t="s">
        <v>125</v>
      </c>
      <c r="E166" s="220" t="s">
        <v>747</v>
      </c>
      <c r="F166" s="221" t="s">
        <v>1227</v>
      </c>
      <c r="G166" s="222" t="s">
        <v>128</v>
      </c>
      <c r="H166" s="223">
        <v>1</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338</v>
      </c>
      <c r="AT166" s="230" t="s">
        <v>125</v>
      </c>
      <c r="AU166" s="230" t="s">
        <v>131</v>
      </c>
      <c r="AY166" s="18" t="s">
        <v>122</v>
      </c>
      <c r="BE166" s="231">
        <f>IF(N166="základní",J166,0)</f>
        <v>0</v>
      </c>
      <c r="BF166" s="231">
        <f>IF(N166="snížená",J166,0)</f>
        <v>0</v>
      </c>
      <c r="BG166" s="231">
        <f>IF(N166="zákl. přenesená",J166,0)</f>
        <v>0</v>
      </c>
      <c r="BH166" s="231">
        <f>IF(N166="sníž. přenesená",J166,0)</f>
        <v>0</v>
      </c>
      <c r="BI166" s="231">
        <f>IF(N166="nulová",J166,0)</f>
        <v>0</v>
      </c>
      <c r="BJ166" s="18" t="s">
        <v>131</v>
      </c>
      <c r="BK166" s="231">
        <f>ROUND(I166*H166,2)</f>
        <v>0</v>
      </c>
      <c r="BL166" s="18" t="s">
        <v>338</v>
      </c>
      <c r="BM166" s="230" t="s">
        <v>1228</v>
      </c>
    </row>
    <row r="167" s="2" customFormat="1">
      <c r="A167" s="39"/>
      <c r="B167" s="40"/>
      <c r="C167" s="41"/>
      <c r="D167" s="232" t="s">
        <v>133</v>
      </c>
      <c r="E167" s="41"/>
      <c r="F167" s="233" t="s">
        <v>1227</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133</v>
      </c>
      <c r="AU167" s="18" t="s">
        <v>131</v>
      </c>
    </row>
    <row r="168" s="2" customFormat="1" ht="24.15" customHeight="1">
      <c r="A168" s="39"/>
      <c r="B168" s="40"/>
      <c r="C168" s="219" t="s">
        <v>330</v>
      </c>
      <c r="D168" s="219" t="s">
        <v>125</v>
      </c>
      <c r="E168" s="220" t="s">
        <v>751</v>
      </c>
      <c r="F168" s="221" t="s">
        <v>752</v>
      </c>
      <c r="G168" s="222" t="s">
        <v>735</v>
      </c>
      <c r="H168" s="297"/>
      <c r="I168" s="224"/>
      <c r="J168" s="225">
        <f>ROUND(I168*H168,2)</f>
        <v>0</v>
      </c>
      <c r="K168" s="221" t="s">
        <v>194</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338</v>
      </c>
      <c r="AT168" s="230" t="s">
        <v>125</v>
      </c>
      <c r="AU168" s="230" t="s">
        <v>131</v>
      </c>
      <c r="AY168" s="18" t="s">
        <v>122</v>
      </c>
      <c r="BE168" s="231">
        <f>IF(N168="základní",J168,0)</f>
        <v>0</v>
      </c>
      <c r="BF168" s="231">
        <f>IF(N168="snížená",J168,0)</f>
        <v>0</v>
      </c>
      <c r="BG168" s="231">
        <f>IF(N168="zákl. přenesená",J168,0)</f>
        <v>0</v>
      </c>
      <c r="BH168" s="231">
        <f>IF(N168="sníž. přenesená",J168,0)</f>
        <v>0</v>
      </c>
      <c r="BI168" s="231">
        <f>IF(N168="nulová",J168,0)</f>
        <v>0</v>
      </c>
      <c r="BJ168" s="18" t="s">
        <v>131</v>
      </c>
      <c r="BK168" s="231">
        <f>ROUND(I168*H168,2)</f>
        <v>0</v>
      </c>
      <c r="BL168" s="18" t="s">
        <v>338</v>
      </c>
      <c r="BM168" s="230" t="s">
        <v>1229</v>
      </c>
    </row>
    <row r="169" s="2" customFormat="1">
      <c r="A169" s="39"/>
      <c r="B169" s="40"/>
      <c r="C169" s="41"/>
      <c r="D169" s="232" t="s">
        <v>133</v>
      </c>
      <c r="E169" s="41"/>
      <c r="F169" s="233" t="s">
        <v>754</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133</v>
      </c>
      <c r="AU169" s="18" t="s">
        <v>131</v>
      </c>
    </row>
    <row r="170" s="2" customFormat="1">
      <c r="A170" s="39"/>
      <c r="B170" s="40"/>
      <c r="C170" s="41"/>
      <c r="D170" s="241" t="s">
        <v>197</v>
      </c>
      <c r="E170" s="41"/>
      <c r="F170" s="242" t="s">
        <v>755</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197</v>
      </c>
      <c r="AU170" s="18" t="s">
        <v>131</v>
      </c>
    </row>
    <row r="171" s="2" customFormat="1">
      <c r="A171" s="39"/>
      <c r="B171" s="40"/>
      <c r="C171" s="41"/>
      <c r="D171" s="232" t="s">
        <v>199</v>
      </c>
      <c r="E171" s="41"/>
      <c r="F171" s="243" t="s">
        <v>756</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199</v>
      </c>
      <c r="AU171" s="18" t="s">
        <v>131</v>
      </c>
    </row>
    <row r="172" s="12" customFormat="1" ht="22.8" customHeight="1">
      <c r="A172" s="12"/>
      <c r="B172" s="203"/>
      <c r="C172" s="204"/>
      <c r="D172" s="205" t="s">
        <v>75</v>
      </c>
      <c r="E172" s="217" t="s">
        <v>1230</v>
      </c>
      <c r="F172" s="217" t="s">
        <v>1231</v>
      </c>
      <c r="G172" s="204"/>
      <c r="H172" s="204"/>
      <c r="I172" s="207"/>
      <c r="J172" s="218">
        <f>BK172</f>
        <v>0</v>
      </c>
      <c r="K172" s="204"/>
      <c r="L172" s="209"/>
      <c r="M172" s="210"/>
      <c r="N172" s="211"/>
      <c r="O172" s="211"/>
      <c r="P172" s="212">
        <f>SUM(P173:P238)</f>
        <v>0</v>
      </c>
      <c r="Q172" s="211"/>
      <c r="R172" s="212">
        <f>SUM(R173:R238)</f>
        <v>0.023607749999999997</v>
      </c>
      <c r="S172" s="211"/>
      <c r="T172" s="213">
        <f>SUM(T173:T238)</f>
        <v>0</v>
      </c>
      <c r="U172" s="12"/>
      <c r="V172" s="12"/>
      <c r="W172" s="12"/>
      <c r="X172" s="12"/>
      <c r="Y172" s="12"/>
      <c r="Z172" s="12"/>
      <c r="AA172" s="12"/>
      <c r="AB172" s="12"/>
      <c r="AC172" s="12"/>
      <c r="AD172" s="12"/>
      <c r="AE172" s="12"/>
      <c r="AR172" s="214" t="s">
        <v>131</v>
      </c>
      <c r="AT172" s="215" t="s">
        <v>75</v>
      </c>
      <c r="AU172" s="215" t="s">
        <v>83</v>
      </c>
      <c r="AY172" s="214" t="s">
        <v>122</v>
      </c>
      <c r="BK172" s="216">
        <f>SUM(BK173:BK238)</f>
        <v>0</v>
      </c>
    </row>
    <row r="173" s="2" customFormat="1" ht="24.15" customHeight="1">
      <c r="A173" s="39"/>
      <c r="B173" s="40"/>
      <c r="C173" s="219" t="s">
        <v>338</v>
      </c>
      <c r="D173" s="219" t="s">
        <v>125</v>
      </c>
      <c r="E173" s="220" t="s">
        <v>1232</v>
      </c>
      <c r="F173" s="221" t="s">
        <v>1233</v>
      </c>
      <c r="G173" s="222" t="s">
        <v>549</v>
      </c>
      <c r="H173" s="223">
        <v>1</v>
      </c>
      <c r="I173" s="224"/>
      <c r="J173" s="225">
        <f>ROUND(I173*H173,2)</f>
        <v>0</v>
      </c>
      <c r="K173" s="221" t="s">
        <v>194</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338</v>
      </c>
      <c r="AT173" s="230" t="s">
        <v>125</v>
      </c>
      <c r="AU173" s="230" t="s">
        <v>131</v>
      </c>
      <c r="AY173" s="18" t="s">
        <v>122</v>
      </c>
      <c r="BE173" s="231">
        <f>IF(N173="základní",J173,0)</f>
        <v>0</v>
      </c>
      <c r="BF173" s="231">
        <f>IF(N173="snížená",J173,0)</f>
        <v>0</v>
      </c>
      <c r="BG173" s="231">
        <f>IF(N173="zákl. přenesená",J173,0)</f>
        <v>0</v>
      </c>
      <c r="BH173" s="231">
        <f>IF(N173="sníž. přenesená",J173,0)</f>
        <v>0</v>
      </c>
      <c r="BI173" s="231">
        <f>IF(N173="nulová",J173,0)</f>
        <v>0</v>
      </c>
      <c r="BJ173" s="18" t="s">
        <v>131</v>
      </c>
      <c r="BK173" s="231">
        <f>ROUND(I173*H173,2)</f>
        <v>0</v>
      </c>
      <c r="BL173" s="18" t="s">
        <v>338</v>
      </c>
      <c r="BM173" s="230" t="s">
        <v>1234</v>
      </c>
    </row>
    <row r="174" s="2" customFormat="1">
      <c r="A174" s="39"/>
      <c r="B174" s="40"/>
      <c r="C174" s="41"/>
      <c r="D174" s="232" t="s">
        <v>133</v>
      </c>
      <c r="E174" s="41"/>
      <c r="F174" s="233" t="s">
        <v>1235</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133</v>
      </c>
      <c r="AU174" s="18" t="s">
        <v>131</v>
      </c>
    </row>
    <row r="175" s="2" customFormat="1">
      <c r="A175" s="39"/>
      <c r="B175" s="40"/>
      <c r="C175" s="41"/>
      <c r="D175" s="241" t="s">
        <v>197</v>
      </c>
      <c r="E175" s="41"/>
      <c r="F175" s="242" t="s">
        <v>1236</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197</v>
      </c>
      <c r="AU175" s="18" t="s">
        <v>131</v>
      </c>
    </row>
    <row r="176" s="2" customFormat="1" ht="24.15" customHeight="1">
      <c r="A176" s="39"/>
      <c r="B176" s="40"/>
      <c r="C176" s="287" t="s">
        <v>343</v>
      </c>
      <c r="D176" s="287" t="s">
        <v>300</v>
      </c>
      <c r="E176" s="288" t="s">
        <v>1237</v>
      </c>
      <c r="F176" s="289" t="s">
        <v>1238</v>
      </c>
      <c r="G176" s="290" t="s">
        <v>549</v>
      </c>
      <c r="H176" s="291">
        <v>1</v>
      </c>
      <c r="I176" s="292"/>
      <c r="J176" s="293">
        <f>ROUND(I176*H176,2)</f>
        <v>0</v>
      </c>
      <c r="K176" s="289" t="s">
        <v>1</v>
      </c>
      <c r="L176" s="294"/>
      <c r="M176" s="295" t="s">
        <v>1</v>
      </c>
      <c r="N176" s="296" t="s">
        <v>42</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469</v>
      </c>
      <c r="AT176" s="230" t="s">
        <v>300</v>
      </c>
      <c r="AU176" s="230" t="s">
        <v>131</v>
      </c>
      <c r="AY176" s="18" t="s">
        <v>122</v>
      </c>
      <c r="BE176" s="231">
        <f>IF(N176="základní",J176,0)</f>
        <v>0</v>
      </c>
      <c r="BF176" s="231">
        <f>IF(N176="snížená",J176,0)</f>
        <v>0</v>
      </c>
      <c r="BG176" s="231">
        <f>IF(N176="zákl. přenesená",J176,0)</f>
        <v>0</v>
      </c>
      <c r="BH176" s="231">
        <f>IF(N176="sníž. přenesená",J176,0)</f>
        <v>0</v>
      </c>
      <c r="BI176" s="231">
        <f>IF(N176="nulová",J176,0)</f>
        <v>0</v>
      </c>
      <c r="BJ176" s="18" t="s">
        <v>131</v>
      </c>
      <c r="BK176" s="231">
        <f>ROUND(I176*H176,2)</f>
        <v>0</v>
      </c>
      <c r="BL176" s="18" t="s">
        <v>338</v>
      </c>
      <c r="BM176" s="230" t="s">
        <v>1239</v>
      </c>
    </row>
    <row r="177" s="2" customFormat="1">
      <c r="A177" s="39"/>
      <c r="B177" s="40"/>
      <c r="C177" s="41"/>
      <c r="D177" s="232" t="s">
        <v>133</v>
      </c>
      <c r="E177" s="41"/>
      <c r="F177" s="233" t="s">
        <v>1238</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133</v>
      </c>
      <c r="AU177" s="18" t="s">
        <v>131</v>
      </c>
    </row>
    <row r="178" s="2" customFormat="1" ht="16.5" customHeight="1">
      <c r="A178" s="39"/>
      <c r="B178" s="40"/>
      <c r="C178" s="219" t="s">
        <v>360</v>
      </c>
      <c r="D178" s="219" t="s">
        <v>125</v>
      </c>
      <c r="E178" s="220" t="s">
        <v>1240</v>
      </c>
      <c r="F178" s="221" t="s">
        <v>1241</v>
      </c>
      <c r="G178" s="222" t="s">
        <v>549</v>
      </c>
      <c r="H178" s="223">
        <v>1</v>
      </c>
      <c r="I178" s="224"/>
      <c r="J178" s="225">
        <f>ROUND(I178*H178,2)</f>
        <v>0</v>
      </c>
      <c r="K178" s="221" t="s">
        <v>194</v>
      </c>
      <c r="L178" s="45"/>
      <c r="M178" s="226" t="s">
        <v>1</v>
      </c>
      <c r="N178" s="227" t="s">
        <v>42</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338</v>
      </c>
      <c r="AT178" s="230" t="s">
        <v>125</v>
      </c>
      <c r="AU178" s="230" t="s">
        <v>131</v>
      </c>
      <c r="AY178" s="18" t="s">
        <v>122</v>
      </c>
      <c r="BE178" s="231">
        <f>IF(N178="základní",J178,0)</f>
        <v>0</v>
      </c>
      <c r="BF178" s="231">
        <f>IF(N178="snížená",J178,0)</f>
        <v>0</v>
      </c>
      <c r="BG178" s="231">
        <f>IF(N178="zákl. přenesená",J178,0)</f>
        <v>0</v>
      </c>
      <c r="BH178" s="231">
        <f>IF(N178="sníž. přenesená",J178,0)</f>
        <v>0</v>
      </c>
      <c r="BI178" s="231">
        <f>IF(N178="nulová",J178,0)</f>
        <v>0</v>
      </c>
      <c r="BJ178" s="18" t="s">
        <v>131</v>
      </c>
      <c r="BK178" s="231">
        <f>ROUND(I178*H178,2)</f>
        <v>0</v>
      </c>
      <c r="BL178" s="18" t="s">
        <v>338</v>
      </c>
      <c r="BM178" s="230" t="s">
        <v>1242</v>
      </c>
    </row>
    <row r="179" s="2" customFormat="1">
      <c r="A179" s="39"/>
      <c r="B179" s="40"/>
      <c r="C179" s="41"/>
      <c r="D179" s="232" t="s">
        <v>133</v>
      </c>
      <c r="E179" s="41"/>
      <c r="F179" s="233" t="s">
        <v>1243</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133</v>
      </c>
      <c r="AU179" s="18" t="s">
        <v>131</v>
      </c>
    </row>
    <row r="180" s="2" customFormat="1">
      <c r="A180" s="39"/>
      <c r="B180" s="40"/>
      <c r="C180" s="41"/>
      <c r="D180" s="241" t="s">
        <v>197</v>
      </c>
      <c r="E180" s="41"/>
      <c r="F180" s="242" t="s">
        <v>1244</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197</v>
      </c>
      <c r="AU180" s="18" t="s">
        <v>131</v>
      </c>
    </row>
    <row r="181" s="2" customFormat="1" ht="16.5" customHeight="1">
      <c r="A181" s="39"/>
      <c r="B181" s="40"/>
      <c r="C181" s="287" t="s">
        <v>365</v>
      </c>
      <c r="D181" s="287" t="s">
        <v>300</v>
      </c>
      <c r="E181" s="288" t="s">
        <v>1245</v>
      </c>
      <c r="F181" s="289" t="s">
        <v>1246</v>
      </c>
      <c r="G181" s="290" t="s">
        <v>549</v>
      </c>
      <c r="H181" s="291">
        <v>1</v>
      </c>
      <c r="I181" s="292"/>
      <c r="J181" s="293">
        <f>ROUND(I181*H181,2)</f>
        <v>0</v>
      </c>
      <c r="K181" s="289" t="s">
        <v>1</v>
      </c>
      <c r="L181" s="294"/>
      <c r="M181" s="295" t="s">
        <v>1</v>
      </c>
      <c r="N181" s="296"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469</v>
      </c>
      <c r="AT181" s="230" t="s">
        <v>300</v>
      </c>
      <c r="AU181" s="230" t="s">
        <v>131</v>
      </c>
      <c r="AY181" s="18" t="s">
        <v>122</v>
      </c>
      <c r="BE181" s="231">
        <f>IF(N181="základní",J181,0)</f>
        <v>0</v>
      </c>
      <c r="BF181" s="231">
        <f>IF(N181="snížená",J181,0)</f>
        <v>0</v>
      </c>
      <c r="BG181" s="231">
        <f>IF(N181="zákl. přenesená",J181,0)</f>
        <v>0</v>
      </c>
      <c r="BH181" s="231">
        <f>IF(N181="sníž. přenesená",J181,0)</f>
        <v>0</v>
      </c>
      <c r="BI181" s="231">
        <f>IF(N181="nulová",J181,0)</f>
        <v>0</v>
      </c>
      <c r="BJ181" s="18" t="s">
        <v>131</v>
      </c>
      <c r="BK181" s="231">
        <f>ROUND(I181*H181,2)</f>
        <v>0</v>
      </c>
      <c r="BL181" s="18" t="s">
        <v>338</v>
      </c>
      <c r="BM181" s="230" t="s">
        <v>1247</v>
      </c>
    </row>
    <row r="182" s="2" customFormat="1">
      <c r="A182" s="39"/>
      <c r="B182" s="40"/>
      <c r="C182" s="41"/>
      <c r="D182" s="232" t="s">
        <v>133</v>
      </c>
      <c r="E182" s="41"/>
      <c r="F182" s="233" t="s">
        <v>1246</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133</v>
      </c>
      <c r="AU182" s="18" t="s">
        <v>131</v>
      </c>
    </row>
    <row r="183" s="2" customFormat="1" ht="16.5" customHeight="1">
      <c r="A183" s="39"/>
      <c r="B183" s="40"/>
      <c r="C183" s="219" t="s">
        <v>374</v>
      </c>
      <c r="D183" s="219" t="s">
        <v>125</v>
      </c>
      <c r="E183" s="220" t="s">
        <v>1248</v>
      </c>
      <c r="F183" s="221" t="s">
        <v>1249</v>
      </c>
      <c r="G183" s="222" t="s">
        <v>549</v>
      </c>
      <c r="H183" s="223">
        <v>2</v>
      </c>
      <c r="I183" s="224"/>
      <c r="J183" s="225">
        <f>ROUND(I183*H183,2)</f>
        <v>0</v>
      </c>
      <c r="K183" s="221" t="s">
        <v>194</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338</v>
      </c>
      <c r="AT183" s="230" t="s">
        <v>125</v>
      </c>
      <c r="AU183" s="230" t="s">
        <v>131</v>
      </c>
      <c r="AY183" s="18" t="s">
        <v>122</v>
      </c>
      <c r="BE183" s="231">
        <f>IF(N183="základní",J183,0)</f>
        <v>0</v>
      </c>
      <c r="BF183" s="231">
        <f>IF(N183="snížená",J183,0)</f>
        <v>0</v>
      </c>
      <c r="BG183" s="231">
        <f>IF(N183="zákl. přenesená",J183,0)</f>
        <v>0</v>
      </c>
      <c r="BH183" s="231">
        <f>IF(N183="sníž. přenesená",J183,0)</f>
        <v>0</v>
      </c>
      <c r="BI183" s="231">
        <f>IF(N183="nulová",J183,0)</f>
        <v>0</v>
      </c>
      <c r="BJ183" s="18" t="s">
        <v>131</v>
      </c>
      <c r="BK183" s="231">
        <f>ROUND(I183*H183,2)</f>
        <v>0</v>
      </c>
      <c r="BL183" s="18" t="s">
        <v>338</v>
      </c>
      <c r="BM183" s="230" t="s">
        <v>1250</v>
      </c>
    </row>
    <row r="184" s="2" customFormat="1">
      <c r="A184" s="39"/>
      <c r="B184" s="40"/>
      <c r="C184" s="41"/>
      <c r="D184" s="232" t="s">
        <v>133</v>
      </c>
      <c r="E184" s="41"/>
      <c r="F184" s="233" t="s">
        <v>1251</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133</v>
      </c>
      <c r="AU184" s="18" t="s">
        <v>131</v>
      </c>
    </row>
    <row r="185" s="2" customFormat="1">
      <c r="A185" s="39"/>
      <c r="B185" s="40"/>
      <c r="C185" s="41"/>
      <c r="D185" s="241" t="s">
        <v>197</v>
      </c>
      <c r="E185" s="41"/>
      <c r="F185" s="242" t="s">
        <v>1252</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197</v>
      </c>
      <c r="AU185" s="18" t="s">
        <v>131</v>
      </c>
    </row>
    <row r="186" s="2" customFormat="1" ht="16.5" customHeight="1">
      <c r="A186" s="39"/>
      <c r="B186" s="40"/>
      <c r="C186" s="287" t="s">
        <v>7</v>
      </c>
      <c r="D186" s="287" t="s">
        <v>300</v>
      </c>
      <c r="E186" s="288" t="s">
        <v>1253</v>
      </c>
      <c r="F186" s="289" t="s">
        <v>1254</v>
      </c>
      <c r="G186" s="290" t="s">
        <v>549</v>
      </c>
      <c r="H186" s="291">
        <v>2</v>
      </c>
      <c r="I186" s="292"/>
      <c r="J186" s="293">
        <f>ROUND(I186*H186,2)</f>
        <v>0</v>
      </c>
      <c r="K186" s="289" t="s">
        <v>1</v>
      </c>
      <c r="L186" s="294"/>
      <c r="M186" s="295" t="s">
        <v>1</v>
      </c>
      <c r="N186" s="296" t="s">
        <v>42</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469</v>
      </c>
      <c r="AT186" s="230" t="s">
        <v>300</v>
      </c>
      <c r="AU186" s="230" t="s">
        <v>131</v>
      </c>
      <c r="AY186" s="18" t="s">
        <v>122</v>
      </c>
      <c r="BE186" s="231">
        <f>IF(N186="základní",J186,0)</f>
        <v>0</v>
      </c>
      <c r="BF186" s="231">
        <f>IF(N186="snížená",J186,0)</f>
        <v>0</v>
      </c>
      <c r="BG186" s="231">
        <f>IF(N186="zákl. přenesená",J186,0)</f>
        <v>0</v>
      </c>
      <c r="BH186" s="231">
        <f>IF(N186="sníž. přenesená",J186,0)</f>
        <v>0</v>
      </c>
      <c r="BI186" s="231">
        <f>IF(N186="nulová",J186,0)</f>
        <v>0</v>
      </c>
      <c r="BJ186" s="18" t="s">
        <v>131</v>
      </c>
      <c r="BK186" s="231">
        <f>ROUND(I186*H186,2)</f>
        <v>0</v>
      </c>
      <c r="BL186" s="18" t="s">
        <v>338</v>
      </c>
      <c r="BM186" s="230" t="s">
        <v>1255</v>
      </c>
    </row>
    <row r="187" s="2" customFormat="1">
      <c r="A187" s="39"/>
      <c r="B187" s="40"/>
      <c r="C187" s="41"/>
      <c r="D187" s="232" t="s">
        <v>133</v>
      </c>
      <c r="E187" s="41"/>
      <c r="F187" s="233" t="s">
        <v>1254</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133</v>
      </c>
      <c r="AU187" s="18" t="s">
        <v>131</v>
      </c>
    </row>
    <row r="188" s="2" customFormat="1" ht="16.5" customHeight="1">
      <c r="A188" s="39"/>
      <c r="B188" s="40"/>
      <c r="C188" s="219" t="s">
        <v>394</v>
      </c>
      <c r="D188" s="219" t="s">
        <v>125</v>
      </c>
      <c r="E188" s="220" t="s">
        <v>1256</v>
      </c>
      <c r="F188" s="221" t="s">
        <v>1257</v>
      </c>
      <c r="G188" s="222" t="s">
        <v>549</v>
      </c>
      <c r="H188" s="223">
        <v>1</v>
      </c>
      <c r="I188" s="224"/>
      <c r="J188" s="225">
        <f>ROUND(I188*H188,2)</f>
        <v>0</v>
      </c>
      <c r="K188" s="221" t="s">
        <v>194</v>
      </c>
      <c r="L188" s="45"/>
      <c r="M188" s="226" t="s">
        <v>1</v>
      </c>
      <c r="N188" s="227" t="s">
        <v>42</v>
      </c>
      <c r="O188" s="92"/>
      <c r="P188" s="228">
        <f>O188*H188</f>
        <v>0</v>
      </c>
      <c r="Q188" s="228">
        <v>0</v>
      </c>
      <c r="R188" s="228">
        <f>Q188*H188</f>
        <v>0</v>
      </c>
      <c r="S188" s="228">
        <v>0</v>
      </c>
      <c r="T188" s="229">
        <f>S188*H188</f>
        <v>0</v>
      </c>
      <c r="U188" s="39"/>
      <c r="V188" s="39"/>
      <c r="W188" s="39"/>
      <c r="X188" s="39"/>
      <c r="Y188" s="39"/>
      <c r="Z188" s="39"/>
      <c r="AA188" s="39"/>
      <c r="AB188" s="39"/>
      <c r="AC188" s="39"/>
      <c r="AD188" s="39"/>
      <c r="AE188" s="39"/>
      <c r="AR188" s="230" t="s">
        <v>338</v>
      </c>
      <c r="AT188" s="230" t="s">
        <v>125</v>
      </c>
      <c r="AU188" s="230" t="s">
        <v>131</v>
      </c>
      <c r="AY188" s="18" t="s">
        <v>122</v>
      </c>
      <c r="BE188" s="231">
        <f>IF(N188="základní",J188,0)</f>
        <v>0</v>
      </c>
      <c r="BF188" s="231">
        <f>IF(N188="snížená",J188,0)</f>
        <v>0</v>
      </c>
      <c r="BG188" s="231">
        <f>IF(N188="zákl. přenesená",J188,0)</f>
        <v>0</v>
      </c>
      <c r="BH188" s="231">
        <f>IF(N188="sníž. přenesená",J188,0)</f>
        <v>0</v>
      </c>
      <c r="BI188" s="231">
        <f>IF(N188="nulová",J188,0)</f>
        <v>0</v>
      </c>
      <c r="BJ188" s="18" t="s">
        <v>131</v>
      </c>
      <c r="BK188" s="231">
        <f>ROUND(I188*H188,2)</f>
        <v>0</v>
      </c>
      <c r="BL188" s="18" t="s">
        <v>338</v>
      </c>
      <c r="BM188" s="230" t="s">
        <v>1258</v>
      </c>
    </row>
    <row r="189" s="2" customFormat="1">
      <c r="A189" s="39"/>
      <c r="B189" s="40"/>
      <c r="C189" s="41"/>
      <c r="D189" s="232" t="s">
        <v>133</v>
      </c>
      <c r="E189" s="41"/>
      <c r="F189" s="233" t="s">
        <v>1259</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133</v>
      </c>
      <c r="AU189" s="18" t="s">
        <v>131</v>
      </c>
    </row>
    <row r="190" s="2" customFormat="1">
      <c r="A190" s="39"/>
      <c r="B190" s="40"/>
      <c r="C190" s="41"/>
      <c r="D190" s="241" t="s">
        <v>197</v>
      </c>
      <c r="E190" s="41"/>
      <c r="F190" s="242" t="s">
        <v>1260</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197</v>
      </c>
      <c r="AU190" s="18" t="s">
        <v>131</v>
      </c>
    </row>
    <row r="191" s="2" customFormat="1" ht="16.5" customHeight="1">
      <c r="A191" s="39"/>
      <c r="B191" s="40"/>
      <c r="C191" s="287" t="s">
        <v>399</v>
      </c>
      <c r="D191" s="287" t="s">
        <v>300</v>
      </c>
      <c r="E191" s="288" t="s">
        <v>1261</v>
      </c>
      <c r="F191" s="289" t="s">
        <v>1262</v>
      </c>
      <c r="G191" s="290" t="s">
        <v>549</v>
      </c>
      <c r="H191" s="291">
        <v>1</v>
      </c>
      <c r="I191" s="292"/>
      <c r="J191" s="293">
        <f>ROUND(I191*H191,2)</f>
        <v>0</v>
      </c>
      <c r="K191" s="289" t="s">
        <v>1</v>
      </c>
      <c r="L191" s="294"/>
      <c r="M191" s="295" t="s">
        <v>1</v>
      </c>
      <c r="N191" s="296"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469</v>
      </c>
      <c r="AT191" s="230" t="s">
        <v>300</v>
      </c>
      <c r="AU191" s="230" t="s">
        <v>131</v>
      </c>
      <c r="AY191" s="18" t="s">
        <v>122</v>
      </c>
      <c r="BE191" s="231">
        <f>IF(N191="základní",J191,0)</f>
        <v>0</v>
      </c>
      <c r="BF191" s="231">
        <f>IF(N191="snížená",J191,0)</f>
        <v>0</v>
      </c>
      <c r="BG191" s="231">
        <f>IF(N191="zákl. přenesená",J191,0)</f>
        <v>0</v>
      </c>
      <c r="BH191" s="231">
        <f>IF(N191="sníž. přenesená",J191,0)</f>
        <v>0</v>
      </c>
      <c r="BI191" s="231">
        <f>IF(N191="nulová",J191,0)</f>
        <v>0</v>
      </c>
      <c r="BJ191" s="18" t="s">
        <v>131</v>
      </c>
      <c r="BK191" s="231">
        <f>ROUND(I191*H191,2)</f>
        <v>0</v>
      </c>
      <c r="BL191" s="18" t="s">
        <v>338</v>
      </c>
      <c r="BM191" s="230" t="s">
        <v>1263</v>
      </c>
    </row>
    <row r="192" s="2" customFormat="1">
      <c r="A192" s="39"/>
      <c r="B192" s="40"/>
      <c r="C192" s="41"/>
      <c r="D192" s="232" t="s">
        <v>133</v>
      </c>
      <c r="E192" s="41"/>
      <c r="F192" s="233" t="s">
        <v>1262</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133</v>
      </c>
      <c r="AU192" s="18" t="s">
        <v>131</v>
      </c>
    </row>
    <row r="193" s="2" customFormat="1" ht="16.5" customHeight="1">
      <c r="A193" s="39"/>
      <c r="B193" s="40"/>
      <c r="C193" s="219" t="s">
        <v>404</v>
      </c>
      <c r="D193" s="219" t="s">
        <v>125</v>
      </c>
      <c r="E193" s="220" t="s">
        <v>1264</v>
      </c>
      <c r="F193" s="221" t="s">
        <v>1265</v>
      </c>
      <c r="G193" s="222" t="s">
        <v>549</v>
      </c>
      <c r="H193" s="223">
        <v>2</v>
      </c>
      <c r="I193" s="224"/>
      <c r="J193" s="225">
        <f>ROUND(I193*H193,2)</f>
        <v>0</v>
      </c>
      <c r="K193" s="221" t="s">
        <v>194</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338</v>
      </c>
      <c r="AT193" s="230" t="s">
        <v>125</v>
      </c>
      <c r="AU193" s="230" t="s">
        <v>131</v>
      </c>
      <c r="AY193" s="18" t="s">
        <v>122</v>
      </c>
      <c r="BE193" s="231">
        <f>IF(N193="základní",J193,0)</f>
        <v>0</v>
      </c>
      <c r="BF193" s="231">
        <f>IF(N193="snížená",J193,0)</f>
        <v>0</v>
      </c>
      <c r="BG193" s="231">
        <f>IF(N193="zákl. přenesená",J193,0)</f>
        <v>0</v>
      </c>
      <c r="BH193" s="231">
        <f>IF(N193="sníž. přenesená",J193,0)</f>
        <v>0</v>
      </c>
      <c r="BI193" s="231">
        <f>IF(N193="nulová",J193,0)</f>
        <v>0</v>
      </c>
      <c r="BJ193" s="18" t="s">
        <v>131</v>
      </c>
      <c r="BK193" s="231">
        <f>ROUND(I193*H193,2)</f>
        <v>0</v>
      </c>
      <c r="BL193" s="18" t="s">
        <v>338</v>
      </c>
      <c r="BM193" s="230" t="s">
        <v>1266</v>
      </c>
    </row>
    <row r="194" s="2" customFormat="1">
      <c r="A194" s="39"/>
      <c r="B194" s="40"/>
      <c r="C194" s="41"/>
      <c r="D194" s="232" t="s">
        <v>133</v>
      </c>
      <c r="E194" s="41"/>
      <c r="F194" s="233" t="s">
        <v>1267</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133</v>
      </c>
      <c r="AU194" s="18" t="s">
        <v>131</v>
      </c>
    </row>
    <row r="195" s="2" customFormat="1">
      <c r="A195" s="39"/>
      <c r="B195" s="40"/>
      <c r="C195" s="41"/>
      <c r="D195" s="241" t="s">
        <v>197</v>
      </c>
      <c r="E195" s="41"/>
      <c r="F195" s="242" t="s">
        <v>1268</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197</v>
      </c>
      <c r="AU195" s="18" t="s">
        <v>131</v>
      </c>
    </row>
    <row r="196" s="2" customFormat="1" ht="16.5" customHeight="1">
      <c r="A196" s="39"/>
      <c r="B196" s="40"/>
      <c r="C196" s="287" t="s">
        <v>411</v>
      </c>
      <c r="D196" s="287" t="s">
        <v>300</v>
      </c>
      <c r="E196" s="288" t="s">
        <v>1269</v>
      </c>
      <c r="F196" s="289" t="s">
        <v>1270</v>
      </c>
      <c r="G196" s="290" t="s">
        <v>549</v>
      </c>
      <c r="H196" s="291">
        <v>2</v>
      </c>
      <c r="I196" s="292"/>
      <c r="J196" s="293">
        <f>ROUND(I196*H196,2)</f>
        <v>0</v>
      </c>
      <c r="K196" s="289" t="s">
        <v>1</v>
      </c>
      <c r="L196" s="294"/>
      <c r="M196" s="295" t="s">
        <v>1</v>
      </c>
      <c r="N196" s="296" t="s">
        <v>42</v>
      </c>
      <c r="O196" s="92"/>
      <c r="P196" s="228">
        <f>O196*H196</f>
        <v>0</v>
      </c>
      <c r="Q196" s="228">
        <v>0</v>
      </c>
      <c r="R196" s="228">
        <f>Q196*H196</f>
        <v>0</v>
      </c>
      <c r="S196" s="228">
        <v>0</v>
      </c>
      <c r="T196" s="229">
        <f>S196*H196</f>
        <v>0</v>
      </c>
      <c r="U196" s="39"/>
      <c r="V196" s="39"/>
      <c r="W196" s="39"/>
      <c r="X196" s="39"/>
      <c r="Y196" s="39"/>
      <c r="Z196" s="39"/>
      <c r="AA196" s="39"/>
      <c r="AB196" s="39"/>
      <c r="AC196" s="39"/>
      <c r="AD196" s="39"/>
      <c r="AE196" s="39"/>
      <c r="AR196" s="230" t="s">
        <v>469</v>
      </c>
      <c r="AT196" s="230" t="s">
        <v>300</v>
      </c>
      <c r="AU196" s="230" t="s">
        <v>131</v>
      </c>
      <c r="AY196" s="18" t="s">
        <v>122</v>
      </c>
      <c r="BE196" s="231">
        <f>IF(N196="základní",J196,0)</f>
        <v>0</v>
      </c>
      <c r="BF196" s="231">
        <f>IF(N196="snížená",J196,0)</f>
        <v>0</v>
      </c>
      <c r="BG196" s="231">
        <f>IF(N196="zákl. přenesená",J196,0)</f>
        <v>0</v>
      </c>
      <c r="BH196" s="231">
        <f>IF(N196="sníž. přenesená",J196,0)</f>
        <v>0</v>
      </c>
      <c r="BI196" s="231">
        <f>IF(N196="nulová",J196,0)</f>
        <v>0</v>
      </c>
      <c r="BJ196" s="18" t="s">
        <v>131</v>
      </c>
      <c r="BK196" s="231">
        <f>ROUND(I196*H196,2)</f>
        <v>0</v>
      </c>
      <c r="BL196" s="18" t="s">
        <v>338</v>
      </c>
      <c r="BM196" s="230" t="s">
        <v>1271</v>
      </c>
    </row>
    <row r="197" s="2" customFormat="1">
      <c r="A197" s="39"/>
      <c r="B197" s="40"/>
      <c r="C197" s="41"/>
      <c r="D197" s="232" t="s">
        <v>133</v>
      </c>
      <c r="E197" s="41"/>
      <c r="F197" s="233" t="s">
        <v>1270</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133</v>
      </c>
      <c r="AU197" s="18" t="s">
        <v>131</v>
      </c>
    </row>
    <row r="198" s="2" customFormat="1" ht="24.15" customHeight="1">
      <c r="A198" s="39"/>
      <c r="B198" s="40"/>
      <c r="C198" s="219" t="s">
        <v>417</v>
      </c>
      <c r="D198" s="219" t="s">
        <v>125</v>
      </c>
      <c r="E198" s="220" t="s">
        <v>1272</v>
      </c>
      <c r="F198" s="221" t="s">
        <v>1273</v>
      </c>
      <c r="G198" s="222" t="s">
        <v>255</v>
      </c>
      <c r="H198" s="223">
        <v>84.5</v>
      </c>
      <c r="I198" s="224"/>
      <c r="J198" s="225">
        <f>ROUND(I198*H198,2)</f>
        <v>0</v>
      </c>
      <c r="K198" s="221" t="s">
        <v>194</v>
      </c>
      <c r="L198" s="45"/>
      <c r="M198" s="226" t="s">
        <v>1</v>
      </c>
      <c r="N198" s="227" t="s">
        <v>42</v>
      </c>
      <c r="O198" s="92"/>
      <c r="P198" s="228">
        <f>O198*H198</f>
        <v>0</v>
      </c>
      <c r="Q198" s="228">
        <v>0</v>
      </c>
      <c r="R198" s="228">
        <f>Q198*H198</f>
        <v>0</v>
      </c>
      <c r="S198" s="228">
        <v>0</v>
      </c>
      <c r="T198" s="229">
        <f>S198*H198</f>
        <v>0</v>
      </c>
      <c r="U198" s="39"/>
      <c r="V198" s="39"/>
      <c r="W198" s="39"/>
      <c r="X198" s="39"/>
      <c r="Y198" s="39"/>
      <c r="Z198" s="39"/>
      <c r="AA198" s="39"/>
      <c r="AB198" s="39"/>
      <c r="AC198" s="39"/>
      <c r="AD198" s="39"/>
      <c r="AE198" s="39"/>
      <c r="AR198" s="230" t="s">
        <v>338</v>
      </c>
      <c r="AT198" s="230" t="s">
        <v>125</v>
      </c>
      <c r="AU198" s="230" t="s">
        <v>131</v>
      </c>
      <c r="AY198" s="18" t="s">
        <v>122</v>
      </c>
      <c r="BE198" s="231">
        <f>IF(N198="základní",J198,0)</f>
        <v>0</v>
      </c>
      <c r="BF198" s="231">
        <f>IF(N198="snížená",J198,0)</f>
        <v>0</v>
      </c>
      <c r="BG198" s="231">
        <f>IF(N198="zákl. přenesená",J198,0)</f>
        <v>0</v>
      </c>
      <c r="BH198" s="231">
        <f>IF(N198="sníž. přenesená",J198,0)</f>
        <v>0</v>
      </c>
      <c r="BI198" s="231">
        <f>IF(N198="nulová",J198,0)</f>
        <v>0</v>
      </c>
      <c r="BJ198" s="18" t="s">
        <v>131</v>
      </c>
      <c r="BK198" s="231">
        <f>ROUND(I198*H198,2)</f>
        <v>0</v>
      </c>
      <c r="BL198" s="18" t="s">
        <v>338</v>
      </c>
      <c r="BM198" s="230" t="s">
        <v>1274</v>
      </c>
    </row>
    <row r="199" s="2" customFormat="1">
      <c r="A199" s="39"/>
      <c r="B199" s="40"/>
      <c r="C199" s="41"/>
      <c r="D199" s="232" t="s">
        <v>133</v>
      </c>
      <c r="E199" s="41"/>
      <c r="F199" s="233" t="s">
        <v>1275</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133</v>
      </c>
      <c r="AU199" s="18" t="s">
        <v>131</v>
      </c>
    </row>
    <row r="200" s="2" customFormat="1">
      <c r="A200" s="39"/>
      <c r="B200" s="40"/>
      <c r="C200" s="41"/>
      <c r="D200" s="241" t="s">
        <v>197</v>
      </c>
      <c r="E200" s="41"/>
      <c r="F200" s="242" t="s">
        <v>1276</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197</v>
      </c>
      <c r="AU200" s="18" t="s">
        <v>131</v>
      </c>
    </row>
    <row r="201" s="13" customFormat="1">
      <c r="A201" s="13"/>
      <c r="B201" s="244"/>
      <c r="C201" s="245"/>
      <c r="D201" s="232" t="s">
        <v>201</v>
      </c>
      <c r="E201" s="246" t="s">
        <v>1</v>
      </c>
      <c r="F201" s="247" t="s">
        <v>1277</v>
      </c>
      <c r="G201" s="245"/>
      <c r="H201" s="248">
        <v>80</v>
      </c>
      <c r="I201" s="249"/>
      <c r="J201" s="245"/>
      <c r="K201" s="245"/>
      <c r="L201" s="250"/>
      <c r="M201" s="251"/>
      <c r="N201" s="252"/>
      <c r="O201" s="252"/>
      <c r="P201" s="252"/>
      <c r="Q201" s="252"/>
      <c r="R201" s="252"/>
      <c r="S201" s="252"/>
      <c r="T201" s="253"/>
      <c r="U201" s="13"/>
      <c r="V201" s="13"/>
      <c r="W201" s="13"/>
      <c r="X201" s="13"/>
      <c r="Y201" s="13"/>
      <c r="Z201" s="13"/>
      <c r="AA201" s="13"/>
      <c r="AB201" s="13"/>
      <c r="AC201" s="13"/>
      <c r="AD201" s="13"/>
      <c r="AE201" s="13"/>
      <c r="AT201" s="254" t="s">
        <v>201</v>
      </c>
      <c r="AU201" s="254" t="s">
        <v>131</v>
      </c>
      <c r="AV201" s="13" t="s">
        <v>131</v>
      </c>
      <c r="AW201" s="13" t="s">
        <v>32</v>
      </c>
      <c r="AX201" s="13" t="s">
        <v>76</v>
      </c>
      <c r="AY201" s="254" t="s">
        <v>122</v>
      </c>
    </row>
    <row r="202" s="13" customFormat="1">
      <c r="A202" s="13"/>
      <c r="B202" s="244"/>
      <c r="C202" s="245"/>
      <c r="D202" s="232" t="s">
        <v>201</v>
      </c>
      <c r="E202" s="246" t="s">
        <v>1</v>
      </c>
      <c r="F202" s="247" t="s">
        <v>1278</v>
      </c>
      <c r="G202" s="245"/>
      <c r="H202" s="248">
        <v>4.5</v>
      </c>
      <c r="I202" s="249"/>
      <c r="J202" s="245"/>
      <c r="K202" s="245"/>
      <c r="L202" s="250"/>
      <c r="M202" s="251"/>
      <c r="N202" s="252"/>
      <c r="O202" s="252"/>
      <c r="P202" s="252"/>
      <c r="Q202" s="252"/>
      <c r="R202" s="252"/>
      <c r="S202" s="252"/>
      <c r="T202" s="253"/>
      <c r="U202" s="13"/>
      <c r="V202" s="13"/>
      <c r="W202" s="13"/>
      <c r="X202" s="13"/>
      <c r="Y202" s="13"/>
      <c r="Z202" s="13"/>
      <c r="AA202" s="13"/>
      <c r="AB202" s="13"/>
      <c r="AC202" s="13"/>
      <c r="AD202" s="13"/>
      <c r="AE202" s="13"/>
      <c r="AT202" s="254" t="s">
        <v>201</v>
      </c>
      <c r="AU202" s="254" t="s">
        <v>131</v>
      </c>
      <c r="AV202" s="13" t="s">
        <v>131</v>
      </c>
      <c r="AW202" s="13" t="s">
        <v>32</v>
      </c>
      <c r="AX202" s="13" t="s">
        <v>76</v>
      </c>
      <c r="AY202" s="254" t="s">
        <v>122</v>
      </c>
    </row>
    <row r="203" s="14" customFormat="1">
      <c r="A203" s="14"/>
      <c r="B203" s="255"/>
      <c r="C203" s="256"/>
      <c r="D203" s="232" t="s">
        <v>201</v>
      </c>
      <c r="E203" s="257" t="s">
        <v>1</v>
      </c>
      <c r="F203" s="258" t="s">
        <v>211</v>
      </c>
      <c r="G203" s="256"/>
      <c r="H203" s="259">
        <v>84.5</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201</v>
      </c>
      <c r="AU203" s="265" t="s">
        <v>131</v>
      </c>
      <c r="AV203" s="14" t="s">
        <v>142</v>
      </c>
      <c r="AW203" s="14" t="s">
        <v>32</v>
      </c>
      <c r="AX203" s="14" t="s">
        <v>83</v>
      </c>
      <c r="AY203" s="265" t="s">
        <v>122</v>
      </c>
    </row>
    <row r="204" s="2" customFormat="1" ht="21.75" customHeight="1">
      <c r="A204" s="39"/>
      <c r="B204" s="40"/>
      <c r="C204" s="287" t="s">
        <v>428</v>
      </c>
      <c r="D204" s="287" t="s">
        <v>300</v>
      </c>
      <c r="E204" s="288" t="s">
        <v>1279</v>
      </c>
      <c r="F204" s="289" t="s">
        <v>1280</v>
      </c>
      <c r="G204" s="290" t="s">
        <v>255</v>
      </c>
      <c r="H204" s="291">
        <v>84</v>
      </c>
      <c r="I204" s="292"/>
      <c r="J204" s="293">
        <f>ROUND(I204*H204,2)</f>
        <v>0</v>
      </c>
      <c r="K204" s="289" t="s">
        <v>194</v>
      </c>
      <c r="L204" s="294"/>
      <c r="M204" s="295" t="s">
        <v>1</v>
      </c>
      <c r="N204" s="296" t="s">
        <v>42</v>
      </c>
      <c r="O204" s="92"/>
      <c r="P204" s="228">
        <f>O204*H204</f>
        <v>0</v>
      </c>
      <c r="Q204" s="228">
        <v>4.0000000000000003E-05</v>
      </c>
      <c r="R204" s="228">
        <f>Q204*H204</f>
        <v>0.0033600000000000001</v>
      </c>
      <c r="S204" s="228">
        <v>0</v>
      </c>
      <c r="T204" s="229">
        <f>S204*H204</f>
        <v>0</v>
      </c>
      <c r="U204" s="39"/>
      <c r="V204" s="39"/>
      <c r="W204" s="39"/>
      <c r="X204" s="39"/>
      <c r="Y204" s="39"/>
      <c r="Z204" s="39"/>
      <c r="AA204" s="39"/>
      <c r="AB204" s="39"/>
      <c r="AC204" s="39"/>
      <c r="AD204" s="39"/>
      <c r="AE204" s="39"/>
      <c r="AR204" s="230" t="s">
        <v>469</v>
      </c>
      <c r="AT204" s="230" t="s">
        <v>300</v>
      </c>
      <c r="AU204" s="230" t="s">
        <v>131</v>
      </c>
      <c r="AY204" s="18" t="s">
        <v>122</v>
      </c>
      <c r="BE204" s="231">
        <f>IF(N204="základní",J204,0)</f>
        <v>0</v>
      </c>
      <c r="BF204" s="231">
        <f>IF(N204="snížená",J204,0)</f>
        <v>0</v>
      </c>
      <c r="BG204" s="231">
        <f>IF(N204="zákl. přenesená",J204,0)</f>
        <v>0</v>
      </c>
      <c r="BH204" s="231">
        <f>IF(N204="sníž. přenesená",J204,0)</f>
        <v>0</v>
      </c>
      <c r="BI204" s="231">
        <f>IF(N204="nulová",J204,0)</f>
        <v>0</v>
      </c>
      <c r="BJ204" s="18" t="s">
        <v>131</v>
      </c>
      <c r="BK204" s="231">
        <f>ROUND(I204*H204,2)</f>
        <v>0</v>
      </c>
      <c r="BL204" s="18" t="s">
        <v>338</v>
      </c>
      <c r="BM204" s="230" t="s">
        <v>1281</v>
      </c>
    </row>
    <row r="205" s="2" customFormat="1">
      <c r="A205" s="39"/>
      <c r="B205" s="40"/>
      <c r="C205" s="41"/>
      <c r="D205" s="232" t="s">
        <v>133</v>
      </c>
      <c r="E205" s="41"/>
      <c r="F205" s="233" t="s">
        <v>1280</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133</v>
      </c>
      <c r="AU205" s="18" t="s">
        <v>131</v>
      </c>
    </row>
    <row r="206" s="13" customFormat="1">
      <c r="A206" s="13"/>
      <c r="B206" s="244"/>
      <c r="C206" s="245"/>
      <c r="D206" s="232" t="s">
        <v>201</v>
      </c>
      <c r="E206" s="245"/>
      <c r="F206" s="247" t="s">
        <v>1282</v>
      </c>
      <c r="G206" s="245"/>
      <c r="H206" s="248">
        <v>84</v>
      </c>
      <c r="I206" s="249"/>
      <c r="J206" s="245"/>
      <c r="K206" s="245"/>
      <c r="L206" s="250"/>
      <c r="M206" s="251"/>
      <c r="N206" s="252"/>
      <c r="O206" s="252"/>
      <c r="P206" s="252"/>
      <c r="Q206" s="252"/>
      <c r="R206" s="252"/>
      <c r="S206" s="252"/>
      <c r="T206" s="253"/>
      <c r="U206" s="13"/>
      <c r="V206" s="13"/>
      <c r="W206" s="13"/>
      <c r="X206" s="13"/>
      <c r="Y206" s="13"/>
      <c r="Z206" s="13"/>
      <c r="AA206" s="13"/>
      <c r="AB206" s="13"/>
      <c r="AC206" s="13"/>
      <c r="AD206" s="13"/>
      <c r="AE206" s="13"/>
      <c r="AT206" s="254" t="s">
        <v>201</v>
      </c>
      <c r="AU206" s="254" t="s">
        <v>131</v>
      </c>
      <c r="AV206" s="13" t="s">
        <v>131</v>
      </c>
      <c r="AW206" s="13" t="s">
        <v>4</v>
      </c>
      <c r="AX206" s="13" t="s">
        <v>83</v>
      </c>
      <c r="AY206" s="254" t="s">
        <v>122</v>
      </c>
    </row>
    <row r="207" s="2" customFormat="1" ht="21.75" customHeight="1">
      <c r="A207" s="39"/>
      <c r="B207" s="40"/>
      <c r="C207" s="287" t="s">
        <v>436</v>
      </c>
      <c r="D207" s="287" t="s">
        <v>300</v>
      </c>
      <c r="E207" s="288" t="s">
        <v>1283</v>
      </c>
      <c r="F207" s="289" t="s">
        <v>1284</v>
      </c>
      <c r="G207" s="290" t="s">
        <v>255</v>
      </c>
      <c r="H207" s="291">
        <v>4.7249999999999996</v>
      </c>
      <c r="I207" s="292"/>
      <c r="J207" s="293">
        <f>ROUND(I207*H207,2)</f>
        <v>0</v>
      </c>
      <c r="K207" s="289" t="s">
        <v>194</v>
      </c>
      <c r="L207" s="294"/>
      <c r="M207" s="295" t="s">
        <v>1</v>
      </c>
      <c r="N207" s="296" t="s">
        <v>42</v>
      </c>
      <c r="O207" s="92"/>
      <c r="P207" s="228">
        <f>O207*H207</f>
        <v>0</v>
      </c>
      <c r="Q207" s="228">
        <v>6.9999999999999994E-05</v>
      </c>
      <c r="R207" s="228">
        <f>Q207*H207</f>
        <v>0.00033074999999999994</v>
      </c>
      <c r="S207" s="228">
        <v>0</v>
      </c>
      <c r="T207" s="229">
        <f>S207*H207</f>
        <v>0</v>
      </c>
      <c r="U207" s="39"/>
      <c r="V207" s="39"/>
      <c r="W207" s="39"/>
      <c r="X207" s="39"/>
      <c r="Y207" s="39"/>
      <c r="Z207" s="39"/>
      <c r="AA207" s="39"/>
      <c r="AB207" s="39"/>
      <c r="AC207" s="39"/>
      <c r="AD207" s="39"/>
      <c r="AE207" s="39"/>
      <c r="AR207" s="230" t="s">
        <v>469</v>
      </c>
      <c r="AT207" s="230" t="s">
        <v>300</v>
      </c>
      <c r="AU207" s="230" t="s">
        <v>131</v>
      </c>
      <c r="AY207" s="18" t="s">
        <v>122</v>
      </c>
      <c r="BE207" s="231">
        <f>IF(N207="základní",J207,0)</f>
        <v>0</v>
      </c>
      <c r="BF207" s="231">
        <f>IF(N207="snížená",J207,0)</f>
        <v>0</v>
      </c>
      <c r="BG207" s="231">
        <f>IF(N207="zákl. přenesená",J207,0)</f>
        <v>0</v>
      </c>
      <c r="BH207" s="231">
        <f>IF(N207="sníž. přenesená",J207,0)</f>
        <v>0</v>
      </c>
      <c r="BI207" s="231">
        <f>IF(N207="nulová",J207,0)</f>
        <v>0</v>
      </c>
      <c r="BJ207" s="18" t="s">
        <v>131</v>
      </c>
      <c r="BK207" s="231">
        <f>ROUND(I207*H207,2)</f>
        <v>0</v>
      </c>
      <c r="BL207" s="18" t="s">
        <v>338</v>
      </c>
      <c r="BM207" s="230" t="s">
        <v>1285</v>
      </c>
    </row>
    <row r="208" s="2" customFormat="1">
      <c r="A208" s="39"/>
      <c r="B208" s="40"/>
      <c r="C208" s="41"/>
      <c r="D208" s="232" t="s">
        <v>133</v>
      </c>
      <c r="E208" s="41"/>
      <c r="F208" s="233" t="s">
        <v>1284</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133</v>
      </c>
      <c r="AU208" s="18" t="s">
        <v>131</v>
      </c>
    </row>
    <row r="209" s="13" customFormat="1">
      <c r="A209" s="13"/>
      <c r="B209" s="244"/>
      <c r="C209" s="245"/>
      <c r="D209" s="232" t="s">
        <v>201</v>
      </c>
      <c r="E209" s="245"/>
      <c r="F209" s="247" t="s">
        <v>1286</v>
      </c>
      <c r="G209" s="245"/>
      <c r="H209" s="248">
        <v>4.7249999999999996</v>
      </c>
      <c r="I209" s="249"/>
      <c r="J209" s="245"/>
      <c r="K209" s="245"/>
      <c r="L209" s="250"/>
      <c r="M209" s="251"/>
      <c r="N209" s="252"/>
      <c r="O209" s="252"/>
      <c r="P209" s="252"/>
      <c r="Q209" s="252"/>
      <c r="R209" s="252"/>
      <c r="S209" s="252"/>
      <c r="T209" s="253"/>
      <c r="U209" s="13"/>
      <c r="V209" s="13"/>
      <c r="W209" s="13"/>
      <c r="X209" s="13"/>
      <c r="Y209" s="13"/>
      <c r="Z209" s="13"/>
      <c r="AA209" s="13"/>
      <c r="AB209" s="13"/>
      <c r="AC209" s="13"/>
      <c r="AD209" s="13"/>
      <c r="AE209" s="13"/>
      <c r="AT209" s="254" t="s">
        <v>201</v>
      </c>
      <c r="AU209" s="254" t="s">
        <v>131</v>
      </c>
      <c r="AV209" s="13" t="s">
        <v>131</v>
      </c>
      <c r="AW209" s="13" t="s">
        <v>4</v>
      </c>
      <c r="AX209" s="13" t="s">
        <v>83</v>
      </c>
      <c r="AY209" s="254" t="s">
        <v>122</v>
      </c>
    </row>
    <row r="210" s="2" customFormat="1" ht="16.5" customHeight="1">
      <c r="A210" s="39"/>
      <c r="B210" s="40"/>
      <c r="C210" s="219" t="s">
        <v>445</v>
      </c>
      <c r="D210" s="219" t="s">
        <v>125</v>
      </c>
      <c r="E210" s="220" t="s">
        <v>1287</v>
      </c>
      <c r="F210" s="221" t="s">
        <v>1288</v>
      </c>
      <c r="G210" s="222" t="s">
        <v>255</v>
      </c>
      <c r="H210" s="223">
        <v>46</v>
      </c>
      <c r="I210" s="224"/>
      <c r="J210" s="225">
        <f>ROUND(I210*H210,2)</f>
        <v>0</v>
      </c>
      <c r="K210" s="221" t="s">
        <v>194</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338</v>
      </c>
      <c r="AT210" s="230" t="s">
        <v>125</v>
      </c>
      <c r="AU210" s="230" t="s">
        <v>131</v>
      </c>
      <c r="AY210" s="18" t="s">
        <v>122</v>
      </c>
      <c r="BE210" s="231">
        <f>IF(N210="základní",J210,0)</f>
        <v>0</v>
      </c>
      <c r="BF210" s="231">
        <f>IF(N210="snížená",J210,0)</f>
        <v>0</v>
      </c>
      <c r="BG210" s="231">
        <f>IF(N210="zákl. přenesená",J210,0)</f>
        <v>0</v>
      </c>
      <c r="BH210" s="231">
        <f>IF(N210="sníž. přenesená",J210,0)</f>
        <v>0</v>
      </c>
      <c r="BI210" s="231">
        <f>IF(N210="nulová",J210,0)</f>
        <v>0</v>
      </c>
      <c r="BJ210" s="18" t="s">
        <v>131</v>
      </c>
      <c r="BK210" s="231">
        <f>ROUND(I210*H210,2)</f>
        <v>0</v>
      </c>
      <c r="BL210" s="18" t="s">
        <v>338</v>
      </c>
      <c r="BM210" s="230" t="s">
        <v>1289</v>
      </c>
    </row>
    <row r="211" s="2" customFormat="1">
      <c r="A211" s="39"/>
      <c r="B211" s="40"/>
      <c r="C211" s="41"/>
      <c r="D211" s="232" t="s">
        <v>133</v>
      </c>
      <c r="E211" s="41"/>
      <c r="F211" s="233" t="s">
        <v>1290</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133</v>
      </c>
      <c r="AU211" s="18" t="s">
        <v>131</v>
      </c>
    </row>
    <row r="212" s="2" customFormat="1">
      <c r="A212" s="39"/>
      <c r="B212" s="40"/>
      <c r="C212" s="41"/>
      <c r="D212" s="241" t="s">
        <v>197</v>
      </c>
      <c r="E212" s="41"/>
      <c r="F212" s="242" t="s">
        <v>1291</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197</v>
      </c>
      <c r="AU212" s="18" t="s">
        <v>131</v>
      </c>
    </row>
    <row r="213" s="13" customFormat="1">
      <c r="A213" s="13"/>
      <c r="B213" s="244"/>
      <c r="C213" s="245"/>
      <c r="D213" s="232" t="s">
        <v>201</v>
      </c>
      <c r="E213" s="246" t="s">
        <v>1</v>
      </c>
      <c r="F213" s="247" t="s">
        <v>1292</v>
      </c>
      <c r="G213" s="245"/>
      <c r="H213" s="248">
        <v>46</v>
      </c>
      <c r="I213" s="249"/>
      <c r="J213" s="245"/>
      <c r="K213" s="245"/>
      <c r="L213" s="250"/>
      <c r="M213" s="251"/>
      <c r="N213" s="252"/>
      <c r="O213" s="252"/>
      <c r="P213" s="252"/>
      <c r="Q213" s="252"/>
      <c r="R213" s="252"/>
      <c r="S213" s="252"/>
      <c r="T213" s="253"/>
      <c r="U213" s="13"/>
      <c r="V213" s="13"/>
      <c r="W213" s="13"/>
      <c r="X213" s="13"/>
      <c r="Y213" s="13"/>
      <c r="Z213" s="13"/>
      <c r="AA213" s="13"/>
      <c r="AB213" s="13"/>
      <c r="AC213" s="13"/>
      <c r="AD213" s="13"/>
      <c r="AE213" s="13"/>
      <c r="AT213" s="254" t="s">
        <v>201</v>
      </c>
      <c r="AU213" s="254" t="s">
        <v>131</v>
      </c>
      <c r="AV213" s="13" t="s">
        <v>131</v>
      </c>
      <c r="AW213" s="13" t="s">
        <v>32</v>
      </c>
      <c r="AX213" s="13" t="s">
        <v>83</v>
      </c>
      <c r="AY213" s="254" t="s">
        <v>122</v>
      </c>
    </row>
    <row r="214" s="2" customFormat="1" ht="16.5" customHeight="1">
      <c r="A214" s="39"/>
      <c r="B214" s="40"/>
      <c r="C214" s="287" t="s">
        <v>453</v>
      </c>
      <c r="D214" s="287" t="s">
        <v>300</v>
      </c>
      <c r="E214" s="288" t="s">
        <v>1181</v>
      </c>
      <c r="F214" s="289" t="s">
        <v>1182</v>
      </c>
      <c r="G214" s="290" t="s">
        <v>255</v>
      </c>
      <c r="H214" s="291">
        <v>48.299999999999997</v>
      </c>
      <c r="I214" s="292"/>
      <c r="J214" s="293">
        <f>ROUND(I214*H214,2)</f>
        <v>0</v>
      </c>
      <c r="K214" s="289" t="s">
        <v>194</v>
      </c>
      <c r="L214" s="294"/>
      <c r="M214" s="295" t="s">
        <v>1</v>
      </c>
      <c r="N214" s="296" t="s">
        <v>42</v>
      </c>
      <c r="O214" s="92"/>
      <c r="P214" s="228">
        <f>O214*H214</f>
        <v>0</v>
      </c>
      <c r="Q214" s="228">
        <v>0.00038999999999999999</v>
      </c>
      <c r="R214" s="228">
        <f>Q214*H214</f>
        <v>0.018837</v>
      </c>
      <c r="S214" s="228">
        <v>0</v>
      </c>
      <c r="T214" s="229">
        <f>S214*H214</f>
        <v>0</v>
      </c>
      <c r="U214" s="39"/>
      <c r="V214" s="39"/>
      <c r="W214" s="39"/>
      <c r="X214" s="39"/>
      <c r="Y214" s="39"/>
      <c r="Z214" s="39"/>
      <c r="AA214" s="39"/>
      <c r="AB214" s="39"/>
      <c r="AC214" s="39"/>
      <c r="AD214" s="39"/>
      <c r="AE214" s="39"/>
      <c r="AR214" s="230" t="s">
        <v>469</v>
      </c>
      <c r="AT214" s="230" t="s">
        <v>300</v>
      </c>
      <c r="AU214" s="230" t="s">
        <v>131</v>
      </c>
      <c r="AY214" s="18" t="s">
        <v>122</v>
      </c>
      <c r="BE214" s="231">
        <f>IF(N214="základní",J214,0)</f>
        <v>0</v>
      </c>
      <c r="BF214" s="231">
        <f>IF(N214="snížená",J214,0)</f>
        <v>0</v>
      </c>
      <c r="BG214" s="231">
        <f>IF(N214="zákl. přenesená",J214,0)</f>
        <v>0</v>
      </c>
      <c r="BH214" s="231">
        <f>IF(N214="sníž. přenesená",J214,0)</f>
        <v>0</v>
      </c>
      <c r="BI214" s="231">
        <f>IF(N214="nulová",J214,0)</f>
        <v>0</v>
      </c>
      <c r="BJ214" s="18" t="s">
        <v>131</v>
      </c>
      <c r="BK214" s="231">
        <f>ROUND(I214*H214,2)</f>
        <v>0</v>
      </c>
      <c r="BL214" s="18" t="s">
        <v>338</v>
      </c>
      <c r="BM214" s="230" t="s">
        <v>1293</v>
      </c>
    </row>
    <row r="215" s="2" customFormat="1">
      <c r="A215" s="39"/>
      <c r="B215" s="40"/>
      <c r="C215" s="41"/>
      <c r="D215" s="232" t="s">
        <v>133</v>
      </c>
      <c r="E215" s="41"/>
      <c r="F215" s="233" t="s">
        <v>1182</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133</v>
      </c>
      <c r="AU215" s="18" t="s">
        <v>131</v>
      </c>
    </row>
    <row r="216" s="13" customFormat="1">
      <c r="A216" s="13"/>
      <c r="B216" s="244"/>
      <c r="C216" s="245"/>
      <c r="D216" s="232" t="s">
        <v>201</v>
      </c>
      <c r="E216" s="245"/>
      <c r="F216" s="247" t="s">
        <v>1294</v>
      </c>
      <c r="G216" s="245"/>
      <c r="H216" s="248">
        <v>48.299999999999997</v>
      </c>
      <c r="I216" s="249"/>
      <c r="J216" s="245"/>
      <c r="K216" s="245"/>
      <c r="L216" s="250"/>
      <c r="M216" s="251"/>
      <c r="N216" s="252"/>
      <c r="O216" s="252"/>
      <c r="P216" s="252"/>
      <c r="Q216" s="252"/>
      <c r="R216" s="252"/>
      <c r="S216" s="252"/>
      <c r="T216" s="253"/>
      <c r="U216" s="13"/>
      <c r="V216" s="13"/>
      <c r="W216" s="13"/>
      <c r="X216" s="13"/>
      <c r="Y216" s="13"/>
      <c r="Z216" s="13"/>
      <c r="AA216" s="13"/>
      <c r="AB216" s="13"/>
      <c r="AC216" s="13"/>
      <c r="AD216" s="13"/>
      <c r="AE216" s="13"/>
      <c r="AT216" s="254" t="s">
        <v>201</v>
      </c>
      <c r="AU216" s="254" t="s">
        <v>131</v>
      </c>
      <c r="AV216" s="13" t="s">
        <v>131</v>
      </c>
      <c r="AW216" s="13" t="s">
        <v>4</v>
      </c>
      <c r="AX216" s="13" t="s">
        <v>83</v>
      </c>
      <c r="AY216" s="254" t="s">
        <v>122</v>
      </c>
    </row>
    <row r="217" s="2" customFormat="1" ht="16.5" customHeight="1">
      <c r="A217" s="39"/>
      <c r="B217" s="40"/>
      <c r="C217" s="219" t="s">
        <v>462</v>
      </c>
      <c r="D217" s="219" t="s">
        <v>125</v>
      </c>
      <c r="E217" s="220" t="s">
        <v>1295</v>
      </c>
      <c r="F217" s="221" t="s">
        <v>1296</v>
      </c>
      <c r="G217" s="222" t="s">
        <v>255</v>
      </c>
      <c r="H217" s="223">
        <v>120</v>
      </c>
      <c r="I217" s="224"/>
      <c r="J217" s="225">
        <f>ROUND(I217*H217,2)</f>
        <v>0</v>
      </c>
      <c r="K217" s="221" t="s">
        <v>1</v>
      </c>
      <c r="L217" s="45"/>
      <c r="M217" s="226" t="s">
        <v>1</v>
      </c>
      <c r="N217" s="227" t="s">
        <v>42</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338</v>
      </c>
      <c r="AT217" s="230" t="s">
        <v>125</v>
      </c>
      <c r="AU217" s="230" t="s">
        <v>131</v>
      </c>
      <c r="AY217" s="18" t="s">
        <v>122</v>
      </c>
      <c r="BE217" s="231">
        <f>IF(N217="základní",J217,0)</f>
        <v>0</v>
      </c>
      <c r="BF217" s="231">
        <f>IF(N217="snížená",J217,0)</f>
        <v>0</v>
      </c>
      <c r="BG217" s="231">
        <f>IF(N217="zákl. přenesená",J217,0)</f>
        <v>0</v>
      </c>
      <c r="BH217" s="231">
        <f>IF(N217="sníž. přenesená",J217,0)</f>
        <v>0</v>
      </c>
      <c r="BI217" s="231">
        <f>IF(N217="nulová",J217,0)</f>
        <v>0</v>
      </c>
      <c r="BJ217" s="18" t="s">
        <v>131</v>
      </c>
      <c r="BK217" s="231">
        <f>ROUND(I217*H217,2)</f>
        <v>0</v>
      </c>
      <c r="BL217" s="18" t="s">
        <v>338</v>
      </c>
      <c r="BM217" s="230" t="s">
        <v>1297</v>
      </c>
    </row>
    <row r="218" s="2" customFormat="1">
      <c r="A218" s="39"/>
      <c r="B218" s="40"/>
      <c r="C218" s="41"/>
      <c r="D218" s="232" t="s">
        <v>133</v>
      </c>
      <c r="E218" s="41"/>
      <c r="F218" s="233" t="s">
        <v>1296</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133</v>
      </c>
      <c r="AU218" s="18" t="s">
        <v>131</v>
      </c>
    </row>
    <row r="219" s="2" customFormat="1" ht="16.5" customHeight="1">
      <c r="A219" s="39"/>
      <c r="B219" s="40"/>
      <c r="C219" s="219" t="s">
        <v>469</v>
      </c>
      <c r="D219" s="219" t="s">
        <v>125</v>
      </c>
      <c r="E219" s="220" t="s">
        <v>1298</v>
      </c>
      <c r="F219" s="221" t="s">
        <v>1299</v>
      </c>
      <c r="G219" s="222" t="s">
        <v>255</v>
      </c>
      <c r="H219" s="223">
        <v>120</v>
      </c>
      <c r="I219" s="224"/>
      <c r="J219" s="225">
        <f>ROUND(I219*H219,2)</f>
        <v>0</v>
      </c>
      <c r="K219" s="221" t="s">
        <v>1</v>
      </c>
      <c r="L219" s="45"/>
      <c r="M219" s="226" t="s">
        <v>1</v>
      </c>
      <c r="N219" s="227" t="s">
        <v>42</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338</v>
      </c>
      <c r="AT219" s="230" t="s">
        <v>125</v>
      </c>
      <c r="AU219" s="230" t="s">
        <v>131</v>
      </c>
      <c r="AY219" s="18" t="s">
        <v>122</v>
      </c>
      <c r="BE219" s="231">
        <f>IF(N219="základní",J219,0)</f>
        <v>0</v>
      </c>
      <c r="BF219" s="231">
        <f>IF(N219="snížená",J219,0)</f>
        <v>0</v>
      </c>
      <c r="BG219" s="231">
        <f>IF(N219="zákl. přenesená",J219,0)</f>
        <v>0</v>
      </c>
      <c r="BH219" s="231">
        <f>IF(N219="sníž. přenesená",J219,0)</f>
        <v>0</v>
      </c>
      <c r="BI219" s="231">
        <f>IF(N219="nulová",J219,0)</f>
        <v>0</v>
      </c>
      <c r="BJ219" s="18" t="s">
        <v>131</v>
      </c>
      <c r="BK219" s="231">
        <f>ROUND(I219*H219,2)</f>
        <v>0</v>
      </c>
      <c r="BL219" s="18" t="s">
        <v>338</v>
      </c>
      <c r="BM219" s="230" t="s">
        <v>1300</v>
      </c>
    </row>
    <row r="220" s="2" customFormat="1">
      <c r="A220" s="39"/>
      <c r="B220" s="40"/>
      <c r="C220" s="41"/>
      <c r="D220" s="232" t="s">
        <v>133</v>
      </c>
      <c r="E220" s="41"/>
      <c r="F220" s="233" t="s">
        <v>1299</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133</v>
      </c>
      <c r="AU220" s="18" t="s">
        <v>131</v>
      </c>
    </row>
    <row r="221" s="2" customFormat="1" ht="16.5" customHeight="1">
      <c r="A221" s="39"/>
      <c r="B221" s="40"/>
      <c r="C221" s="219" t="s">
        <v>473</v>
      </c>
      <c r="D221" s="219" t="s">
        <v>125</v>
      </c>
      <c r="E221" s="220" t="s">
        <v>1301</v>
      </c>
      <c r="F221" s="221" t="s">
        <v>1302</v>
      </c>
      <c r="G221" s="222" t="s">
        <v>549</v>
      </c>
      <c r="H221" s="223">
        <v>9</v>
      </c>
      <c r="I221" s="224"/>
      <c r="J221" s="225">
        <f>ROUND(I221*H221,2)</f>
        <v>0</v>
      </c>
      <c r="K221" s="221" t="s">
        <v>194</v>
      </c>
      <c r="L221" s="45"/>
      <c r="M221" s="226" t="s">
        <v>1</v>
      </c>
      <c r="N221" s="227" t="s">
        <v>42</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338</v>
      </c>
      <c r="AT221" s="230" t="s">
        <v>125</v>
      </c>
      <c r="AU221" s="230" t="s">
        <v>131</v>
      </c>
      <c r="AY221" s="18" t="s">
        <v>122</v>
      </c>
      <c r="BE221" s="231">
        <f>IF(N221="základní",J221,0)</f>
        <v>0</v>
      </c>
      <c r="BF221" s="231">
        <f>IF(N221="snížená",J221,0)</f>
        <v>0</v>
      </c>
      <c r="BG221" s="231">
        <f>IF(N221="zákl. přenesená",J221,0)</f>
        <v>0</v>
      </c>
      <c r="BH221" s="231">
        <f>IF(N221="sníž. přenesená",J221,0)</f>
        <v>0</v>
      </c>
      <c r="BI221" s="231">
        <f>IF(N221="nulová",J221,0)</f>
        <v>0</v>
      </c>
      <c r="BJ221" s="18" t="s">
        <v>131</v>
      </c>
      <c r="BK221" s="231">
        <f>ROUND(I221*H221,2)</f>
        <v>0</v>
      </c>
      <c r="BL221" s="18" t="s">
        <v>338</v>
      </c>
      <c r="BM221" s="230" t="s">
        <v>1303</v>
      </c>
    </row>
    <row r="222" s="2" customFormat="1">
      <c r="A222" s="39"/>
      <c r="B222" s="40"/>
      <c r="C222" s="41"/>
      <c r="D222" s="232" t="s">
        <v>133</v>
      </c>
      <c r="E222" s="41"/>
      <c r="F222" s="233" t="s">
        <v>1304</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133</v>
      </c>
      <c r="AU222" s="18" t="s">
        <v>131</v>
      </c>
    </row>
    <row r="223" s="2" customFormat="1">
      <c r="A223" s="39"/>
      <c r="B223" s="40"/>
      <c r="C223" s="41"/>
      <c r="D223" s="241" t="s">
        <v>197</v>
      </c>
      <c r="E223" s="41"/>
      <c r="F223" s="242" t="s">
        <v>1305</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197</v>
      </c>
      <c r="AU223" s="18" t="s">
        <v>131</v>
      </c>
    </row>
    <row r="224" s="2" customFormat="1" ht="16.5" customHeight="1">
      <c r="A224" s="39"/>
      <c r="B224" s="40"/>
      <c r="C224" s="287" t="s">
        <v>480</v>
      </c>
      <c r="D224" s="287" t="s">
        <v>300</v>
      </c>
      <c r="E224" s="288" t="s">
        <v>1306</v>
      </c>
      <c r="F224" s="289" t="s">
        <v>1307</v>
      </c>
      <c r="G224" s="290" t="s">
        <v>549</v>
      </c>
      <c r="H224" s="291">
        <v>9</v>
      </c>
      <c r="I224" s="292"/>
      <c r="J224" s="293">
        <f>ROUND(I224*H224,2)</f>
        <v>0</v>
      </c>
      <c r="K224" s="289" t="s">
        <v>129</v>
      </c>
      <c r="L224" s="294"/>
      <c r="M224" s="295" t="s">
        <v>1</v>
      </c>
      <c r="N224" s="296" t="s">
        <v>42</v>
      </c>
      <c r="O224" s="92"/>
      <c r="P224" s="228">
        <f>O224*H224</f>
        <v>0</v>
      </c>
      <c r="Q224" s="228">
        <v>6.0000000000000002E-05</v>
      </c>
      <c r="R224" s="228">
        <f>Q224*H224</f>
        <v>0.00054000000000000001</v>
      </c>
      <c r="S224" s="228">
        <v>0</v>
      </c>
      <c r="T224" s="229">
        <f>S224*H224</f>
        <v>0</v>
      </c>
      <c r="U224" s="39"/>
      <c r="V224" s="39"/>
      <c r="W224" s="39"/>
      <c r="X224" s="39"/>
      <c r="Y224" s="39"/>
      <c r="Z224" s="39"/>
      <c r="AA224" s="39"/>
      <c r="AB224" s="39"/>
      <c r="AC224" s="39"/>
      <c r="AD224" s="39"/>
      <c r="AE224" s="39"/>
      <c r="AR224" s="230" t="s">
        <v>469</v>
      </c>
      <c r="AT224" s="230" t="s">
        <v>300</v>
      </c>
      <c r="AU224" s="230" t="s">
        <v>131</v>
      </c>
      <c r="AY224" s="18" t="s">
        <v>122</v>
      </c>
      <c r="BE224" s="231">
        <f>IF(N224="základní",J224,0)</f>
        <v>0</v>
      </c>
      <c r="BF224" s="231">
        <f>IF(N224="snížená",J224,0)</f>
        <v>0</v>
      </c>
      <c r="BG224" s="231">
        <f>IF(N224="zákl. přenesená",J224,0)</f>
        <v>0</v>
      </c>
      <c r="BH224" s="231">
        <f>IF(N224="sníž. přenesená",J224,0)</f>
        <v>0</v>
      </c>
      <c r="BI224" s="231">
        <f>IF(N224="nulová",J224,0)</f>
        <v>0</v>
      </c>
      <c r="BJ224" s="18" t="s">
        <v>131</v>
      </c>
      <c r="BK224" s="231">
        <f>ROUND(I224*H224,2)</f>
        <v>0</v>
      </c>
      <c r="BL224" s="18" t="s">
        <v>338</v>
      </c>
      <c r="BM224" s="230" t="s">
        <v>1308</v>
      </c>
    </row>
    <row r="225" s="2" customFormat="1">
      <c r="A225" s="39"/>
      <c r="B225" s="40"/>
      <c r="C225" s="41"/>
      <c r="D225" s="232" t="s">
        <v>133</v>
      </c>
      <c r="E225" s="41"/>
      <c r="F225" s="233" t="s">
        <v>1307</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133</v>
      </c>
      <c r="AU225" s="18" t="s">
        <v>131</v>
      </c>
    </row>
    <row r="226" s="2" customFormat="1" ht="16.5" customHeight="1">
      <c r="A226" s="39"/>
      <c r="B226" s="40"/>
      <c r="C226" s="219" t="s">
        <v>488</v>
      </c>
      <c r="D226" s="219" t="s">
        <v>125</v>
      </c>
      <c r="E226" s="220" t="s">
        <v>1309</v>
      </c>
      <c r="F226" s="221" t="s">
        <v>1310</v>
      </c>
      <c r="G226" s="222" t="s">
        <v>549</v>
      </c>
      <c r="H226" s="223">
        <v>9</v>
      </c>
      <c r="I226" s="224"/>
      <c r="J226" s="225">
        <f>ROUND(I226*H226,2)</f>
        <v>0</v>
      </c>
      <c r="K226" s="221" t="s">
        <v>194</v>
      </c>
      <c r="L226" s="45"/>
      <c r="M226" s="226" t="s">
        <v>1</v>
      </c>
      <c r="N226" s="227" t="s">
        <v>42</v>
      </c>
      <c r="O226" s="92"/>
      <c r="P226" s="228">
        <f>O226*H226</f>
        <v>0</v>
      </c>
      <c r="Q226" s="228">
        <v>0</v>
      </c>
      <c r="R226" s="228">
        <f>Q226*H226</f>
        <v>0</v>
      </c>
      <c r="S226" s="228">
        <v>0</v>
      </c>
      <c r="T226" s="229">
        <f>S226*H226</f>
        <v>0</v>
      </c>
      <c r="U226" s="39"/>
      <c r="V226" s="39"/>
      <c r="W226" s="39"/>
      <c r="X226" s="39"/>
      <c r="Y226" s="39"/>
      <c r="Z226" s="39"/>
      <c r="AA226" s="39"/>
      <c r="AB226" s="39"/>
      <c r="AC226" s="39"/>
      <c r="AD226" s="39"/>
      <c r="AE226" s="39"/>
      <c r="AR226" s="230" t="s">
        <v>338</v>
      </c>
      <c r="AT226" s="230" t="s">
        <v>125</v>
      </c>
      <c r="AU226" s="230" t="s">
        <v>131</v>
      </c>
      <c r="AY226" s="18" t="s">
        <v>122</v>
      </c>
      <c r="BE226" s="231">
        <f>IF(N226="základní",J226,0)</f>
        <v>0</v>
      </c>
      <c r="BF226" s="231">
        <f>IF(N226="snížená",J226,0)</f>
        <v>0</v>
      </c>
      <c r="BG226" s="231">
        <f>IF(N226="zákl. přenesená",J226,0)</f>
        <v>0</v>
      </c>
      <c r="BH226" s="231">
        <f>IF(N226="sníž. přenesená",J226,0)</f>
        <v>0</v>
      </c>
      <c r="BI226" s="231">
        <f>IF(N226="nulová",J226,0)</f>
        <v>0</v>
      </c>
      <c r="BJ226" s="18" t="s">
        <v>131</v>
      </c>
      <c r="BK226" s="231">
        <f>ROUND(I226*H226,2)</f>
        <v>0</v>
      </c>
      <c r="BL226" s="18" t="s">
        <v>338</v>
      </c>
      <c r="BM226" s="230" t="s">
        <v>1311</v>
      </c>
    </row>
    <row r="227" s="2" customFormat="1">
      <c r="A227" s="39"/>
      <c r="B227" s="40"/>
      <c r="C227" s="41"/>
      <c r="D227" s="232" t="s">
        <v>133</v>
      </c>
      <c r="E227" s="41"/>
      <c r="F227" s="233" t="s">
        <v>1312</v>
      </c>
      <c r="G227" s="41"/>
      <c r="H227" s="41"/>
      <c r="I227" s="234"/>
      <c r="J227" s="41"/>
      <c r="K227" s="41"/>
      <c r="L227" s="45"/>
      <c r="M227" s="235"/>
      <c r="N227" s="236"/>
      <c r="O227" s="92"/>
      <c r="P227" s="92"/>
      <c r="Q227" s="92"/>
      <c r="R227" s="92"/>
      <c r="S227" s="92"/>
      <c r="T227" s="93"/>
      <c r="U227" s="39"/>
      <c r="V227" s="39"/>
      <c r="W227" s="39"/>
      <c r="X227" s="39"/>
      <c r="Y227" s="39"/>
      <c r="Z227" s="39"/>
      <c r="AA227" s="39"/>
      <c r="AB227" s="39"/>
      <c r="AC227" s="39"/>
      <c r="AD227" s="39"/>
      <c r="AE227" s="39"/>
      <c r="AT227" s="18" t="s">
        <v>133</v>
      </c>
      <c r="AU227" s="18" t="s">
        <v>131</v>
      </c>
    </row>
    <row r="228" s="2" customFormat="1">
      <c r="A228" s="39"/>
      <c r="B228" s="40"/>
      <c r="C228" s="41"/>
      <c r="D228" s="241" t="s">
        <v>197</v>
      </c>
      <c r="E228" s="41"/>
      <c r="F228" s="242" t="s">
        <v>1313</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197</v>
      </c>
      <c r="AU228" s="18" t="s">
        <v>131</v>
      </c>
    </row>
    <row r="229" s="2" customFormat="1" ht="16.5" customHeight="1">
      <c r="A229" s="39"/>
      <c r="B229" s="40"/>
      <c r="C229" s="287" t="s">
        <v>495</v>
      </c>
      <c r="D229" s="287" t="s">
        <v>300</v>
      </c>
      <c r="E229" s="288" t="s">
        <v>1314</v>
      </c>
      <c r="F229" s="289" t="s">
        <v>1315</v>
      </c>
      <c r="G229" s="290" t="s">
        <v>549</v>
      </c>
      <c r="H229" s="291">
        <v>9</v>
      </c>
      <c r="I229" s="292"/>
      <c r="J229" s="293">
        <f>ROUND(I229*H229,2)</f>
        <v>0</v>
      </c>
      <c r="K229" s="289" t="s">
        <v>1</v>
      </c>
      <c r="L229" s="294"/>
      <c r="M229" s="295" t="s">
        <v>1</v>
      </c>
      <c r="N229" s="296" t="s">
        <v>42</v>
      </c>
      <c r="O229" s="92"/>
      <c r="P229" s="228">
        <f>O229*H229</f>
        <v>0</v>
      </c>
      <c r="Q229" s="228">
        <v>6.0000000000000002E-05</v>
      </c>
      <c r="R229" s="228">
        <f>Q229*H229</f>
        <v>0.00054000000000000001</v>
      </c>
      <c r="S229" s="228">
        <v>0</v>
      </c>
      <c r="T229" s="229">
        <f>S229*H229</f>
        <v>0</v>
      </c>
      <c r="U229" s="39"/>
      <c r="V229" s="39"/>
      <c r="W229" s="39"/>
      <c r="X229" s="39"/>
      <c r="Y229" s="39"/>
      <c r="Z229" s="39"/>
      <c r="AA229" s="39"/>
      <c r="AB229" s="39"/>
      <c r="AC229" s="39"/>
      <c r="AD229" s="39"/>
      <c r="AE229" s="39"/>
      <c r="AR229" s="230" t="s">
        <v>469</v>
      </c>
      <c r="AT229" s="230" t="s">
        <v>300</v>
      </c>
      <c r="AU229" s="230" t="s">
        <v>131</v>
      </c>
      <c r="AY229" s="18" t="s">
        <v>122</v>
      </c>
      <c r="BE229" s="231">
        <f>IF(N229="základní",J229,0)</f>
        <v>0</v>
      </c>
      <c r="BF229" s="231">
        <f>IF(N229="snížená",J229,0)</f>
        <v>0</v>
      </c>
      <c r="BG229" s="231">
        <f>IF(N229="zákl. přenesená",J229,0)</f>
        <v>0</v>
      </c>
      <c r="BH229" s="231">
        <f>IF(N229="sníž. přenesená",J229,0)</f>
        <v>0</v>
      </c>
      <c r="BI229" s="231">
        <f>IF(N229="nulová",J229,0)</f>
        <v>0</v>
      </c>
      <c r="BJ229" s="18" t="s">
        <v>131</v>
      </c>
      <c r="BK229" s="231">
        <f>ROUND(I229*H229,2)</f>
        <v>0</v>
      </c>
      <c r="BL229" s="18" t="s">
        <v>338</v>
      </c>
      <c r="BM229" s="230" t="s">
        <v>1316</v>
      </c>
    </row>
    <row r="230" s="2" customFormat="1">
      <c r="A230" s="39"/>
      <c r="B230" s="40"/>
      <c r="C230" s="41"/>
      <c r="D230" s="232" t="s">
        <v>133</v>
      </c>
      <c r="E230" s="41"/>
      <c r="F230" s="233" t="s">
        <v>1315</v>
      </c>
      <c r="G230" s="41"/>
      <c r="H230" s="41"/>
      <c r="I230" s="234"/>
      <c r="J230" s="41"/>
      <c r="K230" s="41"/>
      <c r="L230" s="45"/>
      <c r="M230" s="235"/>
      <c r="N230" s="236"/>
      <c r="O230" s="92"/>
      <c r="P230" s="92"/>
      <c r="Q230" s="92"/>
      <c r="R230" s="92"/>
      <c r="S230" s="92"/>
      <c r="T230" s="93"/>
      <c r="U230" s="39"/>
      <c r="V230" s="39"/>
      <c r="W230" s="39"/>
      <c r="X230" s="39"/>
      <c r="Y230" s="39"/>
      <c r="Z230" s="39"/>
      <c r="AA230" s="39"/>
      <c r="AB230" s="39"/>
      <c r="AC230" s="39"/>
      <c r="AD230" s="39"/>
      <c r="AE230" s="39"/>
      <c r="AT230" s="18" t="s">
        <v>133</v>
      </c>
      <c r="AU230" s="18" t="s">
        <v>131</v>
      </c>
    </row>
    <row r="231" s="2" customFormat="1" ht="16.5" customHeight="1">
      <c r="A231" s="39"/>
      <c r="B231" s="40"/>
      <c r="C231" s="219" t="s">
        <v>512</v>
      </c>
      <c r="D231" s="219" t="s">
        <v>125</v>
      </c>
      <c r="E231" s="220" t="s">
        <v>1317</v>
      </c>
      <c r="F231" s="221" t="s">
        <v>1117</v>
      </c>
      <c r="G231" s="222" t="s">
        <v>128</v>
      </c>
      <c r="H231" s="223">
        <v>1</v>
      </c>
      <c r="I231" s="224"/>
      <c r="J231" s="225">
        <f>ROUND(I231*H231,2)</f>
        <v>0</v>
      </c>
      <c r="K231" s="221" t="s">
        <v>1</v>
      </c>
      <c r="L231" s="45"/>
      <c r="M231" s="226" t="s">
        <v>1</v>
      </c>
      <c r="N231" s="227" t="s">
        <v>42</v>
      </c>
      <c r="O231" s="92"/>
      <c r="P231" s="228">
        <f>O231*H231</f>
        <v>0</v>
      </c>
      <c r="Q231" s="228">
        <v>0</v>
      </c>
      <c r="R231" s="228">
        <f>Q231*H231</f>
        <v>0</v>
      </c>
      <c r="S231" s="228">
        <v>0</v>
      </c>
      <c r="T231" s="229">
        <f>S231*H231</f>
        <v>0</v>
      </c>
      <c r="U231" s="39"/>
      <c r="V231" s="39"/>
      <c r="W231" s="39"/>
      <c r="X231" s="39"/>
      <c r="Y231" s="39"/>
      <c r="Z231" s="39"/>
      <c r="AA231" s="39"/>
      <c r="AB231" s="39"/>
      <c r="AC231" s="39"/>
      <c r="AD231" s="39"/>
      <c r="AE231" s="39"/>
      <c r="AR231" s="230" t="s">
        <v>338</v>
      </c>
      <c r="AT231" s="230" t="s">
        <v>125</v>
      </c>
      <c r="AU231" s="230" t="s">
        <v>131</v>
      </c>
      <c r="AY231" s="18" t="s">
        <v>122</v>
      </c>
      <c r="BE231" s="231">
        <f>IF(N231="základní",J231,0)</f>
        <v>0</v>
      </c>
      <c r="BF231" s="231">
        <f>IF(N231="snížená",J231,0)</f>
        <v>0</v>
      </c>
      <c r="BG231" s="231">
        <f>IF(N231="zákl. přenesená",J231,0)</f>
        <v>0</v>
      </c>
      <c r="BH231" s="231">
        <f>IF(N231="sníž. přenesená",J231,0)</f>
        <v>0</v>
      </c>
      <c r="BI231" s="231">
        <f>IF(N231="nulová",J231,0)</f>
        <v>0</v>
      </c>
      <c r="BJ231" s="18" t="s">
        <v>131</v>
      </c>
      <c r="BK231" s="231">
        <f>ROUND(I231*H231,2)</f>
        <v>0</v>
      </c>
      <c r="BL231" s="18" t="s">
        <v>338</v>
      </c>
      <c r="BM231" s="230" t="s">
        <v>1318</v>
      </c>
    </row>
    <row r="232" s="2" customFormat="1">
      <c r="A232" s="39"/>
      <c r="B232" s="40"/>
      <c r="C232" s="41"/>
      <c r="D232" s="232" t="s">
        <v>133</v>
      </c>
      <c r="E232" s="41"/>
      <c r="F232" s="233" t="s">
        <v>1117</v>
      </c>
      <c r="G232" s="41"/>
      <c r="H232" s="41"/>
      <c r="I232" s="234"/>
      <c r="J232" s="41"/>
      <c r="K232" s="41"/>
      <c r="L232" s="45"/>
      <c r="M232" s="235"/>
      <c r="N232" s="236"/>
      <c r="O232" s="92"/>
      <c r="P232" s="92"/>
      <c r="Q232" s="92"/>
      <c r="R232" s="92"/>
      <c r="S232" s="92"/>
      <c r="T232" s="93"/>
      <c r="U232" s="39"/>
      <c r="V232" s="39"/>
      <c r="W232" s="39"/>
      <c r="X232" s="39"/>
      <c r="Y232" s="39"/>
      <c r="Z232" s="39"/>
      <c r="AA232" s="39"/>
      <c r="AB232" s="39"/>
      <c r="AC232" s="39"/>
      <c r="AD232" s="39"/>
      <c r="AE232" s="39"/>
      <c r="AT232" s="18" t="s">
        <v>133</v>
      </c>
      <c r="AU232" s="18" t="s">
        <v>131</v>
      </c>
    </row>
    <row r="233" s="2" customFormat="1" ht="16.5" customHeight="1">
      <c r="A233" s="39"/>
      <c r="B233" s="40"/>
      <c r="C233" s="219" t="s">
        <v>519</v>
      </c>
      <c r="D233" s="219" t="s">
        <v>125</v>
      </c>
      <c r="E233" s="220" t="s">
        <v>1319</v>
      </c>
      <c r="F233" s="221" t="s">
        <v>1227</v>
      </c>
      <c r="G233" s="222" t="s">
        <v>128</v>
      </c>
      <c r="H233" s="223">
        <v>1</v>
      </c>
      <c r="I233" s="224"/>
      <c r="J233" s="225">
        <f>ROUND(I233*H233,2)</f>
        <v>0</v>
      </c>
      <c r="K233" s="221" t="s">
        <v>1</v>
      </c>
      <c r="L233" s="45"/>
      <c r="M233" s="226" t="s">
        <v>1</v>
      </c>
      <c r="N233" s="227" t="s">
        <v>42</v>
      </c>
      <c r="O233" s="92"/>
      <c r="P233" s="228">
        <f>O233*H233</f>
        <v>0</v>
      </c>
      <c r="Q233" s="228">
        <v>0</v>
      </c>
      <c r="R233" s="228">
        <f>Q233*H233</f>
        <v>0</v>
      </c>
      <c r="S233" s="228">
        <v>0</v>
      </c>
      <c r="T233" s="229">
        <f>S233*H233</f>
        <v>0</v>
      </c>
      <c r="U233" s="39"/>
      <c r="V233" s="39"/>
      <c r="W233" s="39"/>
      <c r="X233" s="39"/>
      <c r="Y233" s="39"/>
      <c r="Z233" s="39"/>
      <c r="AA233" s="39"/>
      <c r="AB233" s="39"/>
      <c r="AC233" s="39"/>
      <c r="AD233" s="39"/>
      <c r="AE233" s="39"/>
      <c r="AR233" s="230" t="s">
        <v>338</v>
      </c>
      <c r="AT233" s="230" t="s">
        <v>125</v>
      </c>
      <c r="AU233" s="230" t="s">
        <v>131</v>
      </c>
      <c r="AY233" s="18" t="s">
        <v>122</v>
      </c>
      <c r="BE233" s="231">
        <f>IF(N233="základní",J233,0)</f>
        <v>0</v>
      </c>
      <c r="BF233" s="231">
        <f>IF(N233="snížená",J233,0)</f>
        <v>0</v>
      </c>
      <c r="BG233" s="231">
        <f>IF(N233="zákl. přenesená",J233,0)</f>
        <v>0</v>
      </c>
      <c r="BH233" s="231">
        <f>IF(N233="sníž. přenesená",J233,0)</f>
        <v>0</v>
      </c>
      <c r="BI233" s="231">
        <f>IF(N233="nulová",J233,0)</f>
        <v>0</v>
      </c>
      <c r="BJ233" s="18" t="s">
        <v>131</v>
      </c>
      <c r="BK233" s="231">
        <f>ROUND(I233*H233,2)</f>
        <v>0</v>
      </c>
      <c r="BL233" s="18" t="s">
        <v>338</v>
      </c>
      <c r="BM233" s="230" t="s">
        <v>1320</v>
      </c>
    </row>
    <row r="234" s="2" customFormat="1">
      <c r="A234" s="39"/>
      <c r="B234" s="40"/>
      <c r="C234" s="41"/>
      <c r="D234" s="232" t="s">
        <v>133</v>
      </c>
      <c r="E234" s="41"/>
      <c r="F234" s="233" t="s">
        <v>1227</v>
      </c>
      <c r="G234" s="41"/>
      <c r="H234" s="41"/>
      <c r="I234" s="234"/>
      <c r="J234" s="41"/>
      <c r="K234" s="41"/>
      <c r="L234" s="45"/>
      <c r="M234" s="235"/>
      <c r="N234" s="236"/>
      <c r="O234" s="92"/>
      <c r="P234" s="92"/>
      <c r="Q234" s="92"/>
      <c r="R234" s="92"/>
      <c r="S234" s="92"/>
      <c r="T234" s="93"/>
      <c r="U234" s="39"/>
      <c r="V234" s="39"/>
      <c r="W234" s="39"/>
      <c r="X234" s="39"/>
      <c r="Y234" s="39"/>
      <c r="Z234" s="39"/>
      <c r="AA234" s="39"/>
      <c r="AB234" s="39"/>
      <c r="AC234" s="39"/>
      <c r="AD234" s="39"/>
      <c r="AE234" s="39"/>
      <c r="AT234" s="18" t="s">
        <v>133</v>
      </c>
      <c r="AU234" s="18" t="s">
        <v>131</v>
      </c>
    </row>
    <row r="235" s="2" customFormat="1" ht="24.15" customHeight="1">
      <c r="A235" s="39"/>
      <c r="B235" s="40"/>
      <c r="C235" s="219" t="s">
        <v>525</v>
      </c>
      <c r="D235" s="219" t="s">
        <v>125</v>
      </c>
      <c r="E235" s="220" t="s">
        <v>1321</v>
      </c>
      <c r="F235" s="221" t="s">
        <v>1322</v>
      </c>
      <c r="G235" s="222" t="s">
        <v>735</v>
      </c>
      <c r="H235" s="297"/>
      <c r="I235" s="224"/>
      <c r="J235" s="225">
        <f>ROUND(I235*H235,2)</f>
        <v>0</v>
      </c>
      <c r="K235" s="221" t="s">
        <v>194</v>
      </c>
      <c r="L235" s="45"/>
      <c r="M235" s="226" t="s">
        <v>1</v>
      </c>
      <c r="N235" s="227" t="s">
        <v>42</v>
      </c>
      <c r="O235" s="92"/>
      <c r="P235" s="228">
        <f>O235*H235</f>
        <v>0</v>
      </c>
      <c r="Q235" s="228">
        <v>0</v>
      </c>
      <c r="R235" s="228">
        <f>Q235*H235</f>
        <v>0</v>
      </c>
      <c r="S235" s="228">
        <v>0</v>
      </c>
      <c r="T235" s="229">
        <f>S235*H235</f>
        <v>0</v>
      </c>
      <c r="U235" s="39"/>
      <c r="V235" s="39"/>
      <c r="W235" s="39"/>
      <c r="X235" s="39"/>
      <c r="Y235" s="39"/>
      <c r="Z235" s="39"/>
      <c r="AA235" s="39"/>
      <c r="AB235" s="39"/>
      <c r="AC235" s="39"/>
      <c r="AD235" s="39"/>
      <c r="AE235" s="39"/>
      <c r="AR235" s="230" t="s">
        <v>338</v>
      </c>
      <c r="AT235" s="230" t="s">
        <v>125</v>
      </c>
      <c r="AU235" s="230" t="s">
        <v>131</v>
      </c>
      <c r="AY235" s="18" t="s">
        <v>122</v>
      </c>
      <c r="BE235" s="231">
        <f>IF(N235="základní",J235,0)</f>
        <v>0</v>
      </c>
      <c r="BF235" s="231">
        <f>IF(N235="snížená",J235,0)</f>
        <v>0</v>
      </c>
      <c r="BG235" s="231">
        <f>IF(N235="zákl. přenesená",J235,0)</f>
        <v>0</v>
      </c>
      <c r="BH235" s="231">
        <f>IF(N235="sníž. přenesená",J235,0)</f>
        <v>0</v>
      </c>
      <c r="BI235" s="231">
        <f>IF(N235="nulová",J235,0)</f>
        <v>0</v>
      </c>
      <c r="BJ235" s="18" t="s">
        <v>131</v>
      </c>
      <c r="BK235" s="231">
        <f>ROUND(I235*H235,2)</f>
        <v>0</v>
      </c>
      <c r="BL235" s="18" t="s">
        <v>338</v>
      </c>
      <c r="BM235" s="230" t="s">
        <v>1323</v>
      </c>
    </row>
    <row r="236" s="2" customFormat="1">
      <c r="A236" s="39"/>
      <c r="B236" s="40"/>
      <c r="C236" s="41"/>
      <c r="D236" s="232" t="s">
        <v>133</v>
      </c>
      <c r="E236" s="41"/>
      <c r="F236" s="233" t="s">
        <v>1324</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133</v>
      </c>
      <c r="AU236" s="18" t="s">
        <v>131</v>
      </c>
    </row>
    <row r="237" s="2" customFormat="1">
      <c r="A237" s="39"/>
      <c r="B237" s="40"/>
      <c r="C237" s="41"/>
      <c r="D237" s="241" t="s">
        <v>197</v>
      </c>
      <c r="E237" s="41"/>
      <c r="F237" s="242" t="s">
        <v>1325</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197</v>
      </c>
      <c r="AU237" s="18" t="s">
        <v>131</v>
      </c>
    </row>
    <row r="238" s="2" customFormat="1">
      <c r="A238" s="39"/>
      <c r="B238" s="40"/>
      <c r="C238" s="41"/>
      <c r="D238" s="232" t="s">
        <v>199</v>
      </c>
      <c r="E238" s="41"/>
      <c r="F238" s="243" t="s">
        <v>1127</v>
      </c>
      <c r="G238" s="41"/>
      <c r="H238" s="41"/>
      <c r="I238" s="234"/>
      <c r="J238" s="41"/>
      <c r="K238" s="41"/>
      <c r="L238" s="45"/>
      <c r="M238" s="237"/>
      <c r="N238" s="238"/>
      <c r="O238" s="239"/>
      <c r="P238" s="239"/>
      <c r="Q238" s="239"/>
      <c r="R238" s="239"/>
      <c r="S238" s="239"/>
      <c r="T238" s="240"/>
      <c r="U238" s="39"/>
      <c r="V238" s="39"/>
      <c r="W238" s="39"/>
      <c r="X238" s="39"/>
      <c r="Y238" s="39"/>
      <c r="Z238" s="39"/>
      <c r="AA238" s="39"/>
      <c r="AB238" s="39"/>
      <c r="AC238" s="39"/>
      <c r="AD238" s="39"/>
      <c r="AE238" s="39"/>
      <c r="AT238" s="18" t="s">
        <v>199</v>
      </c>
      <c r="AU238" s="18" t="s">
        <v>131</v>
      </c>
    </row>
    <row r="239" s="2" customFormat="1" ht="6.96" customHeight="1">
      <c r="A239" s="39"/>
      <c r="B239" s="67"/>
      <c r="C239" s="68"/>
      <c r="D239" s="68"/>
      <c r="E239" s="68"/>
      <c r="F239" s="68"/>
      <c r="G239" s="68"/>
      <c r="H239" s="68"/>
      <c r="I239" s="68"/>
      <c r="J239" s="68"/>
      <c r="K239" s="68"/>
      <c r="L239" s="45"/>
      <c r="M239" s="39"/>
      <c r="O239" s="39"/>
      <c r="P239" s="39"/>
      <c r="Q239" s="39"/>
      <c r="R239" s="39"/>
      <c r="S239" s="39"/>
      <c r="T239" s="39"/>
      <c r="U239" s="39"/>
      <c r="V239" s="39"/>
      <c r="W239" s="39"/>
      <c r="X239" s="39"/>
      <c r="Y239" s="39"/>
      <c r="Z239" s="39"/>
      <c r="AA239" s="39"/>
      <c r="AB239" s="39"/>
      <c r="AC239" s="39"/>
      <c r="AD239" s="39"/>
      <c r="AE239" s="39"/>
    </row>
  </sheetData>
  <sheetProtection sheet="1" autoFilter="0" formatColumns="0" formatRows="0" objects="1" scenarios="1" spinCount="100000" saltValue="mGt4JFoceCG0zIVN4G79rI7a9clKiE2l7GAJwJ5BH+lhE4CE7TkS+C244H6ITSv08Z/vl8CxoBpfFMm4JpQC9Q==" hashValue="GSrRXYZIax01bTN5TYOZokPX9wXZVO83mxwHLZUAdgQ/cssekNv/RGQGvOmTHbCQgOPny71kRMYazqZfrFi/Cg==" algorithmName="SHA-512" password="80EB"/>
  <autoFilter ref="C120:K238"/>
  <mergeCells count="9">
    <mergeCell ref="E7:H7"/>
    <mergeCell ref="E9:H9"/>
    <mergeCell ref="E18:H18"/>
    <mergeCell ref="E27:H27"/>
    <mergeCell ref="E85:H85"/>
    <mergeCell ref="E87:H87"/>
    <mergeCell ref="E111:H111"/>
    <mergeCell ref="E113:H113"/>
    <mergeCell ref="L2:V2"/>
  </mergeCells>
  <hyperlinks>
    <hyperlink ref="F130" r:id="rId1" display="https://podminky.urs.cz/item/CS_URS_2024_01/741110511"/>
    <hyperlink ref="F137" r:id="rId2" display="https://podminky.urs.cz/item/CS_URS_2024_01/741112061"/>
    <hyperlink ref="F142" r:id="rId3" display="https://podminky.urs.cz/item/CS_URS_2024_01/741122016"/>
    <hyperlink ref="F149" r:id="rId4" display="https://podminky.urs.cz/item/CS_URS_2024_01/741122211"/>
    <hyperlink ref="F156" r:id="rId5" display="https://podminky.urs.cz/item/CS_URS_2024_01/741320101"/>
    <hyperlink ref="F162" r:id="rId6" display="https://podminky.urs.cz/item/CS_URS_2024_01/741810001"/>
    <hyperlink ref="F170" r:id="rId7" display="https://podminky.urs.cz/item/CS_URS_2024_01/998741203"/>
    <hyperlink ref="F175" r:id="rId8" display="https://podminky.urs.cz/item/CS_URS_2024_01/742420021"/>
    <hyperlink ref="F180" r:id="rId9" display="https://podminky.urs.cz/item/CS_URS_2024_01/742420041"/>
    <hyperlink ref="F185" r:id="rId10" display="https://podminky.urs.cz/item/CS_URS_2024_01/742420051"/>
    <hyperlink ref="F190" r:id="rId11" display="https://podminky.urs.cz/item/CS_URS_2024_01/742420061"/>
    <hyperlink ref="F195" r:id="rId12" display="https://podminky.urs.cz/item/CS_URS_2024_01/742420001"/>
    <hyperlink ref="F200" r:id="rId13" display="https://podminky.urs.cz/item/CS_URS_2024_01/742110003"/>
    <hyperlink ref="F212" r:id="rId14" display="https://podminky.urs.cz/item/CS_URS_2024_01/742110041"/>
    <hyperlink ref="F223" r:id="rId15" display="https://podminky.urs.cz/item/CS_URS_2024_01/742330041"/>
    <hyperlink ref="F228" r:id="rId16" display="https://podminky.urs.cz/item/CS_URS_2024_01/742420121"/>
    <hyperlink ref="F237" r:id="rId17" display="https://podminky.urs.cz/item/CS_URS_2024_01/998742203"/>
  </hyperlinks>
  <pageMargins left="0.39375" right="0.39375" top="0.39375" bottom="0.39375" header="0" footer="0"/>
  <pageSetup paperSize="9" orientation="portrait" blackAndWhite="1" fitToHeight="100"/>
  <headerFooter>
    <oddFooter>&amp;CStrana &amp;P z &amp;N</oddFooter>
  </headerFooter>
  <drawing r:id="rId18"/>
</worksheet>
</file>

<file path=docProps/core.xml><?xml version="1.0" encoding="utf-8"?>
<cp:coreProperties xmlns:dc="http://purl.org/dc/elements/1.1/" xmlns:dcterms="http://purl.org/dc/terms/" xmlns:xsi="http://www.w3.org/2001/XMLSchema-instance" xmlns:cp="http://schemas.openxmlformats.org/package/2006/metadata/core-properties">
  <dc:creator>DESKTOP-473U3HR\Michal</dc:creator>
  <cp:lastModifiedBy>DESKTOP-473U3HR\Michal</cp:lastModifiedBy>
  <dcterms:created xsi:type="dcterms:W3CDTF">2024-04-12T07:27:16Z</dcterms:created>
  <dcterms:modified xsi:type="dcterms:W3CDTF">2024-04-12T07:27:23Z</dcterms:modified>
</cp:coreProperties>
</file>